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Biodro, kolano, elementy roboty" sheetId="1" r:id="rId1"/>
  </sheets>
  <calcPr calcId="145621"/>
</workbook>
</file>

<file path=xl/calcChain.xml><?xml version="1.0" encoding="utf-8"?>
<calcChain xmlns="http://schemas.openxmlformats.org/spreadsheetml/2006/main">
  <c r="J166" i="1" l="1"/>
  <c r="H166" i="1"/>
  <c r="J86" i="1"/>
  <c r="H86" i="1"/>
</calcChain>
</file>

<file path=xl/sharedStrings.xml><?xml version="1.0" encoding="utf-8"?>
<sst xmlns="http://schemas.openxmlformats.org/spreadsheetml/2006/main" count="369" uniqueCount="133">
  <si>
    <t>lp.</t>
  </si>
  <si>
    <t>nazwa i opis przedmiotu zamówienia</t>
  </si>
  <si>
    <t>producent</t>
  </si>
  <si>
    <t>Nazwa / numer katalogowy</t>
  </si>
  <si>
    <t>JM</t>
  </si>
  <si>
    <t>ilość w okresie 36 m-cy</t>
  </si>
  <si>
    <t>wartość netto w PLN</t>
  </si>
  <si>
    <t>stawka  vat %</t>
  </si>
  <si>
    <t>watrość brutto w PLN</t>
  </si>
  <si>
    <t>Trzpień, mocowany w przynasadzie, bezcementowy, wykonany ze stopu tytanu, pokryty w części bliższej i kołnierzowej porowatym tytanem oraz w całości hydroksyapatytem, kołnierzowy o geometrii potrójnego stożka. CCD 130°, w 12 rozmiarach, w wersji Standard i High Offset, o długości trzpienia 97 - 119mm. Równomierny wzrost rozmiaru ML o 1 mm między rozmiarami. Lateralizacja o 6mm w rozmiarach 1-4 oraz o 8mm w rozmiarach 5-12. Stożek 12/14, szyjka spłaszczona w płaszczyźnie ML. Dostosowany do technik małoinwazyjnych, instrumentarium posiada frez do przygotowania kości pod kołnierz.</t>
  </si>
  <si>
    <t>szt.</t>
  </si>
  <si>
    <t>Głowa metalowa CoCr o średnicy 22,225mm o długości +4 i +7mm oraz 28mm o długości szyjki +1,5; + 5; +8,5; + 12mm oraz 32mm o długości szyjki +1; +5; + 9; +13mm. Stożek 12/14.</t>
  </si>
  <si>
    <t>Głowa ceramiczna o średnicy: 28mm o długości szyjki +1,5; + 5; +8,5mm oraz 32mm o długości szyjki +1; +5; + 9mm  oraz 36mm o długości szyjki +1,5; + 5; +8,5; + 12mm. Stożek 12/14.</t>
  </si>
  <si>
    <t>Polietylenowa blokada cementu w 7 rozmiarach (8,25 - 23,75mm)</t>
  </si>
  <si>
    <t xml:space="preserve">Trzpień bezcementowy ze stopu tytanu, prosty, prostokątny przekrój poprzeczny, zwężający się dystalnie, w opcji kołnierzowej i bezkołnierzowej oraz w opcji CCD 125° i 135°, (Offset: Standard 135°; High +7mm 135°, Coxa Vara +7mm 125°; Coxa Vara 0mm 125°, Short Neck -5mm 135°). Uniwersalny dla biodra prawego i lewego, na całej długości pokryty hydroksyapatytem (średnia grubość 155µm), posiadający na całej powierzchni wzdłużne i poprzeczne nacięcia umożliwiające bardzo dobrą pierwotna stabilizację. Rozmiary 8 - 20 o długości trzpienia 115 - 190mm w zależności od opcji. Dostępny trzpień dysplastyczny w opcji standardowej i z nadbudową krętarzową rozmiar 6. Stożek 12/14, szyjka spłaszczona w płaszczyźnie ML.   </t>
  </si>
  <si>
    <t xml:space="preserve">Trzpień cementowany, gładki, stalowy, polerowany,  bezkołnierzowy, zwężający się dystalnie o długościach 115 - 190 mm w  11 rozmiarach. W opcji CCD 135°, Offset: Standard 135°; High +7mm 135°. Stożek 12/14, szyjka spłaszczona w płaszczyźnie ML.           </t>
  </si>
  <si>
    <t>Głowa bipolarna o podwójnej artykulacji (metal - polietylen - metal), posiadająca eliptyczny kształt, o dodatnim mimośrodzie, zapewniająca prawidłowe anatomiczne położenie i właściwe rozmieszczenie działających sił. Dostępna w 23 rozmiarach (39 - 65mm) dla głowy wewnętrznej o średnicy 28mm.</t>
  </si>
  <si>
    <t>Panewka cementowana, wykonana z polietylenu crosslink o średnicy wew. 28mm w rozmiarach 40 - 53 mm, o średnicy wew. 32mm w rozmiarach 45 - 53mm, o średnicy wew. 36mm w rozmiarach 50 - 53 mm. Panewka posiada znacznik radiologiczny i kołnierz dookólny z możliwością docinania.</t>
  </si>
  <si>
    <t xml:space="preserve">Głowa metalowa CoCr o średnicy 36mm o długości szyjki -2, +1,5; + 5; +8,5; + 12, +15,5mm oraz 28mm o długości szyjki +1,5; + 5; +8,5. Stożek 12/14 </t>
  </si>
  <si>
    <t>Wkładka polietylenowa moderate-crosslink o średnicy wewnętrznej: 28mm neutralna i lateralizowana 4mm z reorientacją 10° w rozmiarach 44 - 66mm, z kołnierzem i lateralizowana 4mm w rozmiarach 48 - 66mm; 32mm neutralna, lateralizowana 4mm i lateralizowana 4mm z reorientacją 10° w rozmiarach 48 - 76mm i z kołnierzem w rozmiarach 52 - 76mm; 36mm neutralna, lateralizowana 4mm i lateralizowana 4mm z reorientacją 10° w rozmiarach 52 - 76mm i z kołnierzem w rozmiarach 56 - 76mm; 40mm neutralna, lateralizowana 4mm i lateralizowana 4mm z reorientacją 10° w rozmiarach 56 - 76mm.</t>
  </si>
  <si>
    <t>Wkładka w całości ceramiczna o średnicy wewnętrznej: 28mm w rozmiarach 44 - 66mm; 32mm w rozmiarach 48 - 66mm; 36mm w rozmiarach 52 - 66mm.</t>
  </si>
  <si>
    <t>Wkładka polietylenowa związana crosslink o średnicy wewnętrznej: 28mm w roz. 48 - 50; 32mm w roz. 52 - 76mm; 36mm w roz. 56 - 60mm; 40mm w roz. 62 - 68mm; opcje neutralna oraz lateralizowana z 10-stopniową reorientacją.</t>
  </si>
  <si>
    <t>Panewka hemisferyczna, bezcementowa, pokryta porowatym tytanem  o zaawansowanej strukturze 3D, współczynnik tarcia 1,2 oraz 80% porowatość przy średniej wielkości porów 300µm, posiadająca uniwersalny mechanizm osadzania wkładek polietylenowych i ceramicznych. W opcji bezotworowej w średnicach 44 - 66mm co 2mm oraz z możliwością zastosowania 3 śrub mocujących w średnicach 48 - 66mm co 2mm.</t>
  </si>
  <si>
    <t>Panewka hemisferyczna, bezcementowa, pokryta porowatym tytanem  o zaawansowanej strukturze 3D, współczynnik tarcia 1,2 oraz 80% porowatość przy średniej wielkości porów 300µm, posiadająca uniwersalny mechanizm osadzania wkładek polietylenowych i ceramicznych. Opcja wielootworowa w średnicach 38 - 72mm co 2 mm.</t>
  </si>
  <si>
    <t>Wkładka polietylenowa crosslink o średnicy wewnętrznej: 22,225mm neutralna w rozmiarach 38 - 46mm; 28mm neutralna w rozmiarach 44-72mm, z kołnierzem w rozmiarach 48-66mm, lateralizowana 4mm i lateralizowana 4mm z 10-stopniową reorientacją w rozmiarach 48-76mm; 32mm neutralna i z kołnierzem w rozmiarach 52-76mm, lateralizowana 4mm i lateralizowana 4mm z 10- stopniową reorientacją w rozmiarach 48-76mm; 36mm neutralna w rozmiarach 56-76mm oraz lateralizowana 4mm i lateralizowana 4mm z 10-stopniową reorientacją w rozmiarach 52-76mm; 40mm lateralizowana 4mm w rozmiarach 56-60mm.</t>
  </si>
  <si>
    <t xml:space="preserve">Panewka hemisferyczna, bezcementowa, pokryta porowatym tytanem, posiadająca uniwersalny mechanizm osadzania wkładek polietylenowych i ceramicznych. Opcje bezotworowa oraz z możliwością zastosowania 3 śrub mocujących dostępne w średnicach 48 - 66mm co 2mm. Otwory umożliwiające ustawienie śrub w zakresie 34°.
</t>
  </si>
  <si>
    <t>Śruba peryferyjna do kości gąbczastej o średnicy 5mm, w długościach 20 - 80mm co 5mm.</t>
  </si>
  <si>
    <t>Śruba do kości gąbczastej o średnicy 6,5mm, w długościach 15 - 70mm, co 5mm.</t>
  </si>
  <si>
    <t>Zaślepka do panewki bezcementowej.</t>
  </si>
  <si>
    <t>Trzpień rewizyjny bezcementowy, ze stopu tytanu, prosty, zwężający się dystalnie, kołnierzowy. CCD 135°, Offset: Standard 135°; High +7mm 135°. Na całej długości pokryty hydroxyapatytem. Dodatkowo posiadający nacięcia w płaszczyźnie AP i ML zwężającej się części dystalnej umożliwiając dopasowanie trzpienia do krzywizny kości. Uniwersalny dla biodra prawego i lewego. Dostępny w 9 rozmiarach o długościach 180 - 230mm. Stożek 12/14, szyjka spłaszczona w płaszczyźnie ML.</t>
  </si>
  <si>
    <t>Głowa ceramiczna rewizyjna z tytanowym adapterem (Biolox Delta) 28, 32, 36, 40 i 44mm w 3 długościach szyjki.</t>
  </si>
  <si>
    <t>Augmenty rewizyjne uzupełniające rozległe ubytki kostne panewki, wykonane z porowatego tytanu o gąbczastej strukturze. Opcja skośnych podkładek (5°, 10°, 15°) pod augment podpierający. </t>
  </si>
  <si>
    <t>Augmenty rewizyjne uzupełniające rozległe ubytki kostne panewki, wykonane z porowatego tytanu o gąbczastej strukturze. Opcja półkolista posiadająca otwory kierunkowe, wzajemnie prostopadłe na śruby blokowane o średnicy 5.5mm oraz podłużny otwór umożliwiający mocowanie implantu panewki do augmentu za pomocą śruby do kości gąbczastej o średnicy 6,5mm przy jednoczesnym zachowaniu swobody konfiguracji. Augmenty w grubościach 10, 15, 20 i 30mm dla panewek w rozmiarach 50 - 72mm. System zawiera dedykowane narzędzia wraz z przymiarami wyposażone w komplet raszpli umożliwiających opracowanie miejsca pod konkretny wymiar implantu.</t>
  </si>
  <si>
    <t>Augmenty rewizyjne uzupełniające rozległe ubytki kostne panewki, wykonane z porowatego tytanu o gąbczastej strukturze. Augment podpierający (neutralny, lewy i prawy) występujący w rozmiarze 56, 62, 68mm. </t>
  </si>
  <si>
    <t>Śruby blokowane 5,5mm do augmentów półkolistych w długościach 25 - 70mm oraz do augmentów podpierających 14 - 30mm.</t>
  </si>
  <si>
    <t>Panewka rewizyjna, bezcementowa, pokryta porowatym tytanem  o zaawansowanej strukturze 3D, współczynnik tarcia 1,2 oraz 80% porowatość przy średniej wielkości porów 300µm, posiadająca uniwersalny mechanizm osadzania wkładek polietylenowych i ceramicznych. Opcja wielootworowa z dodatkowymi otworami na obwodzie panewki w rozmiarach minimum 54 - 80 mm oraz opcja o pogłębionym dnie w rozmiarach minimum 54 - 72mm, offset 4-6mm w zależności od rozmiaru.</t>
  </si>
  <si>
    <t>Cement kostny wysokiej (1), wysokiej o szybkim wiązaniu (2) lub średniej (3) lepkości z gentamycyną lub bez, 20g lub 40g.</t>
  </si>
  <si>
    <t>Zestaw do próżniowego mieszania z cementem kostnym wysokiej (1) lub średniej (3) lepkości z gentamycyną lub bez, 50g lub 80g.</t>
  </si>
  <si>
    <t>Element piszczelowy stawu kolanowego w opcji zatrzaskowej, cementowany, wykonany z CoCr z wysoce polerowaną powierzchnią górną oraz chropowatą powierzchnią dolną (microblast) posiadający 4 loże na cement z podcięciami 45° na obrzeżach (macrolock). Kompatybilny z wkładką zatrzaskową CR/CS i PS. W dolnej części posiada skrzydełka antyrotacyjne. Dostępny w 10 rozmiarach.</t>
  </si>
  <si>
    <t>Element piszczelowy stawu kolanowego w opcji rotacyjnej, cementowany, wykonany z CoCr z wysoce polerowaną powierzchnią artykulacyjną oraz chropowatą powierzchnią dolną (microblast) posiadający 4 loże na cement z podcięciami 45° na obrzeżach (macrolock). Kompatybilny z wkładką rotacyjną CR/CS i PS. W dolnej części posiada skrzydełka antyrotacyjne. Dostępny w 10 rozmiarach.</t>
  </si>
  <si>
    <t>Element udowy cementowany, anatomiczny (prawy i lewy) o proporcjonalnym i stopniowo zmniejszającym się promieniu. W opcji CR i PS. Grubość w części tylnej dla opcji PS 9mm, a dla opcji CR 8mm. W opcji PS, klatka międzykłykciowa o nachyleniu 18°. Wykonany ze stopu CoCr, w 14 rozmiarach dla każdej ze stron w tym 10 standard oraz 4 wąskie.</t>
  </si>
  <si>
    <t>Element rzepkowy wykonany z polietylenu z przeciwutleniaczem Pentaerythritol Tetrakis stabilizującym wolne rodniki. W opcji okrągły i anatomiczny w rozmiarach 29, 32, 35, 38 i 41mm.</t>
  </si>
  <si>
    <t>Wkładka zatrzaskowa wykonana z polietylenu z przeciwutleniaczem Pentaerythritol Tetrakis stabilizującym wolne rodniki. System zatrzaskowy minimalizujący mikroruchy wkładki do 16µm oraz pozwalający na połączenie elementu udowego i piszczelowego w zakresie +/- 2 rozmiary, wkładka zawsze jest w rozmiarze elementu udowego zachowując optymalne dopasowanie. Opcje CR/CS i PS w 10 rozmiarach o wysokościach 5, 6, 7, 8, 10, 12, 16mm oraz w opcji PS dodatkowo 18 i 20mm.</t>
  </si>
  <si>
    <t>Wkładka rotacyjna wykonana z polietylenu z przeciwutleniaczem Pentaerythritol Tetrakis stabilizującym wolne rodniki. System pozwalający na połączenie elementu udowego i piszczelowego w zakresie +/- 2 rozmiary, wkładka zawsze jest w rozmiarze elementu udowego zachowując optymalne dopasowanie. Opcje CR/CS i PS w 10 rozmiarach o wysokościach 5, 6, 7, 8, 10, 12, 16mm oraz w opcji PS dodatkowo 18 i 20mm.</t>
  </si>
  <si>
    <t>Komponent udowy wykonany ze stopu kobalt-chrom (CoCr), co zapewnia trwałość i biokompatybilność. Dostępny w co najmniej 6 rozmiarach: Rozmiar 1- 6. Elastyczność konfiguracji – każdy rozmiar komponentu udowego może być łączony z komponentem piszczelowym o tym samym rozmiarze, rozmiar mniejszym oraz rozmiar większym. Konfiguracje: Lewy przedział przyśrodkowy / prawy boczny oraz prawy przedział przyśrodkowy / lewy boczny, umożliwiające optymalne dopasowanie i umiejscowienie.</t>
  </si>
  <si>
    <t>Polerowana taca piszczelowa ze stopu kobalt-chrom, zaprojektowana z myślą o maksymalnej odporności na zużycie i niskim tarciu. Dostępny w 6 rozmiarach: Rozmiar 1 - 6. Konfiguracje: Dwie opcje na każdy rozmiar (lewy przyśrodkowy = prawy boczny / prawy przyśrodkowy = lewy boczny). Zapewnia kompatybilność z komponentami udowymi w odpowiadających i sąsiednich rozmiarach.</t>
  </si>
  <si>
    <t>Wykonana z wysokiej jakości polietylenu, gwarantującego trwałość oraz niski współczynnik ścierania. Dostępna w 6 rozmiarach: Rozmiar 1 - 6. Każdy rozmiar posiada 5 różnych grubości (7mm, 8mm, 9mm, 10mm oraz 11mm), co umożliwia precyzyjne zbalansowanie stawu oraz jego stabilność podczas zabiegu. Konfiguracje: Lewy przyśrodkowy / prawy boczny oraz prawy przyśrodkowy / lewy boczny, co pozwala na precyzyjne dopasowanie do anatomicznego ustawienia.</t>
  </si>
  <si>
    <t>Element rewizyjny udowy endoprotezy stawu kolanowego, cementowany, anatomiczny (prawy i lewy) o proporcjonalnym i stopniowo zmniejszającym się promieniu. Grubość w częśći tylnej - 9 mm. Zmienna szerokość boksu (14,1 - 20,2 mm) względem rozmiaru. Posiada konus o stałym kącie 5° koślawości do zamontowania kołenierza przynasadowego, adaptera z offsetem, trzpienia przedłużającego. Wykonany ze stopu CoCr, dostępny w 10 rozmiarach dla każdej ze stron.</t>
  </si>
  <si>
    <t>Element rewizyjny piszczelowy stawu kolanowego w opcji zatrzaskowej, cementowany, wykonany z CoCr z wysoce polerowaną powierzchnią górną oraz chropowatą powierzchnią dolną (microblast) z lożami na cement o głębokości 0,75mm. 2° pochylenie konusa względem tacy. Element piszczelowy dostępny w 10 rozmiarach. Kompatybilny z wkładką pierwotną i rewizyjną.</t>
  </si>
  <si>
    <t>Element rewizyjny piszczelowy stawu kolanowego w opcji rotacyjnej, cementowany, wykonany z CoCr z wysoce polerowaną powierzchnią górną oraz chropowatą powierzchnią dolną (microblast) z lożami na cement o głębokości 0,8mm. 2 stopniowe pochylenie konusa względem tacy. Element piszczelowy dostępny w 9 rozmiarach. Kompatybilny z wkładką pierwotną i rewizyjną.</t>
  </si>
  <si>
    <t>Wkładka zatrzaskowa wykonana z polietylenu z przeciwutleniaczem Pentaerythritol Tetrakis stabilizującym wolne rodniki. System zatrzaskowy minimalizujący mikroruchy wkładki oraz pozwalający na połączenie elementu udowego i piszczelowego w zakresie +/- 2 rozmiary. Rozmiar wkładki dopasowujemy do rozmiaru komponentu udowego 1:1. Spodnia część wkładki posiada 3 zakładki blokujące ją na poziomie tacy piszczelowej. Dodatkowo wzmocniona pinem tytanowym. Wkładka dostępna w wysokościach 6 - 26 mm ze skokiem co 2 mm dla rozmiarów 1-10.</t>
  </si>
  <si>
    <t>Wkładka rotacyjna wykonana z polietylenu z przeciwutleniaczem Pentaerythritol Tetrakis stabilizującym wolne rodniki. System pozwalający na połączenie elementu udowego i piszczelowego w zakresie +/- 2 rozmiary. Rozmiar wkładki dopasowujemy do rozmiaru komponentu udowego 1:1. Dodatkowo wzmocniona tytanowym pinem na całej długości konusa. Wkładka dostępna w wysokościach 6 - 26 mm ze skokiem co 2 mm dla rozmiarów 1-10.</t>
  </si>
  <si>
    <t xml:space="preserve">Augmenty udowe dystalne wykonane z CoCr, cementowane, o grubości 4mm, 8mm, 12mm, 16mm. Posiadające lożę na cement o głębokości 0,8mm.  </t>
  </si>
  <si>
    <t xml:space="preserve">Augmenty udowe tylne wykonane z CoCr, cementowane, o grubości 4mm, 8mm, 12mm. Posiadające lożę na cement o głębokości 0,8mm.  </t>
  </si>
  <si>
    <t xml:space="preserve">Augmenty piszczelowe, wykonane z CoCr, cementowane, dostępne w opcji univwersalnej dla grubości 5 mm oraz opcji LM\RL i RM\LL dla grubości 10mm, 15mm w rozmiarach 1/2, 3/4, 5/6, 7/8, 9/10 odpowiednich dla rozmiarów tacy piszczelowej. </t>
  </si>
  <si>
    <t>Trzpień cementowany, tytanowy, uniwersalny o średnicy 14mm i długości 30mm, 50mm, 80mm, 130mm oraz o średnicy 16mm i długości 80mm i 130mm.</t>
  </si>
  <si>
    <t>Trzpień bezcementowy, tytanowy, antyrotacyjny, uniwersalny do elementu piszczelowego i udowego. Dostępny o średnicy 10mm, 12mm, 14mm, 16mm, 18mm, 20mm, 22mm, 24mm i długościach 60mm, 110mm, 160mm.</t>
  </si>
  <si>
    <t>Adapter rewizyjny, offsetowy 2mm, 4mm, 6mm pozwalający na ustawienie pozycji offsetu w zakresie 360°.</t>
  </si>
  <si>
    <t xml:space="preserve">Kołnierz udowy, symetryczny w opcji cementowanej w rozmiarze 30mm, uzupełniający ubytki kostne wewnątrz przynasady, zapewniający stabilność rotacyjną i progresywnie przenoszący obciążenia poprzez schodkową budowę.  </t>
  </si>
  <si>
    <t xml:space="preserve">Kołnierz udowy, symetryczny w opcji bezcementowej z napyleniem porowatym tytanem w części dystalnej, uzupełniający ubytki kostne wewnątrz przynasady, zapewniający stabilność rotacyjną i progresywnie przenoszący obciążenia poprzez schodkową budowę.  Rozmiary 30mm, 35mm, 40mm, 50mm, 55mm. </t>
  </si>
  <si>
    <t xml:space="preserve">Kołnierz udowy, symetryczny w opcji bezcementowej z napyleniem porowatym tytanem na całej długości, uzupełniający ubytki kostne wewnątrz przynasady, zapewniający stabilność rotacyjną i progresywnie przenoszący obciążenia poprzez schodkową budowę.  Rozmiary 30mm, 35mm, 40mm, 50mm, 55mm. </t>
  </si>
  <si>
    <t xml:space="preserve">Kołnierz piszczelowy, symetryczny w opcji cementowanej w rozmiarze 29mm, uzupełniający ubytki kostne wewnątrz przynasady, zapewniający stabilność rotacyjną i progresywnie przenoszący obciążenia poprzez schodkową budowę.  </t>
  </si>
  <si>
    <t>Kołnierz piszczelowy, symetryczny w opcji bezcementowej z napyleniem porowatym tytanem w części proksymalnej, uzupełniający ubytki kostne wewnątrz przynasady, zapewniający stabilność rotacyjną i progresywnie przenoszący obciążenia poprzez schodkową budowę.  Rozmiary 29mm, 37mm, 45mm, 53mm, 61mm oraz 69mm.</t>
  </si>
  <si>
    <t>Kołnierz piszczelowy, symetryczny w opcji bezcementowej z napyleniem porowatym tytanem na całej długości, uzupełniający ubytki kostne wewnątrz przynasady, zapewniający stabilność rotacyjną i progresywnie przenoszący obciążenia poprzez schodkową budowę.  Rozmiary 29mm, 37mm, 45mm, 53mm, 61mm oraz 69mm.</t>
  </si>
  <si>
    <t>Element udowy dystalny, resekcyjny, zastępujący kłykcie udowe, lewy i prawy w 2 rozmiarach dla każdej ze stron. Wysokości 50 i 60mm. ROM od -5° do 140°.</t>
  </si>
  <si>
    <t xml:space="preserve">Moduł przedłużający bezcementowy o długościach 25 - 125mm co 5mm. Moduł 55mm obustronnie z męskim stożkiem. </t>
  </si>
  <si>
    <t>Metalowy pin do połączenia elementu udowego resekcyjnego lub zawiasowego z wkładem zawiasowym PE.</t>
  </si>
  <si>
    <t>Polietylenowy element wymienny do resekcyjnego, dystalnego elementu udowego.</t>
  </si>
  <si>
    <t>Element piszczelowy resekcyjny pokryty porowatym tytanem, polerowana powierzchnia artykulacyjna dostosowana do wkładki rotacyjnej. Wysokość 73mm, rozmiar ML 66mm.</t>
  </si>
  <si>
    <t>Proksymalny element udowy, resekcyjny, zastępujący część krętarzową. W opcjach neutralny, 15° prawy, 15° lewy. CCD 135°. Stożek 12/14.</t>
  </si>
  <si>
    <t>Adapter udowy umożliwiający zastosowanie kołnierzy przynasadowych i trzpieni jednocześnie. Rozmiar 0, +5, +10mm.</t>
  </si>
  <si>
    <t>Trzpień resekcyjny, cementowany anatomiczny o długości 150mm w średnicach 12,5 - 18,5mm co 1mm, długości 200mm w średnicach 12,5 - 18,5mm co 2mm.</t>
  </si>
  <si>
    <t>Trzpień resekcyjny cementowany anatomiczny o długości 150mm w średnicach 11 - 17mm co 1mm, długości 200mm w średnicach 11 - 17mm co 2mm.</t>
  </si>
  <si>
    <t>Trzpień resekcyjny, cementowany prosty o długości 100mm w średnicach 11,5 - 13,5mm, długości 125mm w średnicach 13,5 - 18,5mm. Skok średnicy co 1mm.</t>
  </si>
  <si>
    <t>Trzpień resekcyjny cementowany prosty o długości 100mm w średnicach 10 - 12mm, długości 125mm w średnicach 12 - 17mm. Skok średnicy co 1mm.</t>
  </si>
  <si>
    <t>Wkładka polietylenowa rotacyjna wzmocniona metalowym rdzeniem, z możliwością związania protezy do systemu zawiasowego poprzez użycie metalowego pinu, w 3 rozmiarach i grubościach 12, 14, 16, 18, 21, 23, 26, 28 i 31mm dla każdego rozmiaru.</t>
  </si>
  <si>
    <t>Augment udowy o grubości 5 i 10 mm do zawiasowego elementu udowego. Mocowany cementem kostnym.</t>
  </si>
  <si>
    <t>Element udowy anatomiczny (prawy i lewy), wykonany ze stopu CoCr, z możliwością zamocowania bezcementowych kołnierzy udowych uzupełniających ubytki kostne wewnątrz przynasady, zapewniających stabilność rotacyjną i progresywnie przenoszących obciążenia poprzez schodkową budowę, z możliwością mocowania trzpieni przedłużających. Dostępny w 3 rozmiarach dla każdej ze stron.</t>
  </si>
  <si>
    <t>Wkładka rotacyjna wykonana z polietylenu z przeciwutleniaczem stabilizującym wolne rodniki, wzmocniona metalowym rdzeniem, z możliwością związania protezy do systemu zawiasowego poprzez użycie metalowego pinu. W 4 rozmiarach: XXS w grubościach od 12mm do 24 mm ze skokiem co 2mm oraz XS, S, M w grubościach od 12mm do 32mm ze skokiem co 2mm.</t>
  </si>
  <si>
    <t>Zestaw znaczników hydrofobowych</t>
  </si>
  <si>
    <t>Ostrze do piły, w różnych rozmiarach</t>
  </si>
  <si>
    <t>Piny do znaczników hydrofobowych 100x4</t>
  </si>
  <si>
    <t>Piny do znaczników hydrofobowych 125x4</t>
  </si>
  <si>
    <t>Piny do znaczników hydrofobowych 175x4</t>
  </si>
  <si>
    <t>Sterylne obłożenie stacji bazowej (pakowane po 20 szt)</t>
  </si>
  <si>
    <t>Sterylne obłożenie stacji satelitarnej (pakowane po 20 szt)</t>
  </si>
  <si>
    <t>cena jednost. netto w PLN</t>
  </si>
  <si>
    <t xml:space="preserve">stawka vat % </t>
  </si>
  <si>
    <t>Wkładka w całości ceramiczna  o średnicy wewnętrznej: 28mm w rozmiarach 44 - 66mm; 32mm w rozmiarach 48 - 66mm; 36mm w rozmiarach 52 - 66mm.</t>
  </si>
  <si>
    <t>Zamawiający wymaga zapewnienia dwóch pełnych linii implantów do alloplastyki kolana i alloplastyki biodra, z możliwością rozszerzenia do trzech linii. Rozszerzenie do trzech linii nastąpi na pisemny wniosek zamawiającego.</t>
  </si>
  <si>
    <t>Pozycje 1 – 69 depozyt</t>
  </si>
  <si>
    <t>Pozycje 70 – 76 zakup</t>
  </si>
  <si>
    <t>PZOZ/DZP/382/12PN/26</t>
  </si>
  <si>
    <t>Załącznik Nr 5.1 do SWZ</t>
  </si>
  <si>
    <t>Tabela I zamówienie gwarantowane</t>
  </si>
  <si>
    <t>Razem</t>
  </si>
  <si>
    <t>xxx</t>
  </si>
  <si>
    <t>Tabela II zamówienie opcjonalne</t>
  </si>
  <si>
    <t>Procentowa realizacja zobowiązania w odniesieniu do wartości netto zamówienia gwarantowanego</t>
  </si>
  <si>
    <t>j.m.</t>
  </si>
  <si>
    <t>Stawka podatku VAT%</t>
  </si>
  <si>
    <r>
      <t xml:space="preserve">Cena jedn. za 1 rok dzierżawy wynikająca z realizacji PLN </t>
    </r>
    <r>
      <rPr>
        <b/>
        <sz val="8"/>
        <color rgb="FFFF0000"/>
        <rFont val="Arial"/>
        <family val="2"/>
        <charset val="238"/>
      </rPr>
      <t>netto</t>
    </r>
  </si>
  <si>
    <t>1 rok</t>
  </si>
  <si>
    <t>Ilość lat</t>
  </si>
  <si>
    <r>
      <t xml:space="preserve">Wartość za 3 lata  dzierżawy w PLN </t>
    </r>
    <r>
      <rPr>
        <b/>
        <sz val="8"/>
        <color rgb="FFFF0000"/>
        <rFont val="Arial"/>
        <family val="2"/>
        <charset val="238"/>
      </rPr>
      <t>netto</t>
    </r>
  </si>
  <si>
    <r>
      <t xml:space="preserve">Wartość za 3 lata  dzierżawy w PLN </t>
    </r>
    <r>
      <rPr>
        <b/>
        <sz val="8"/>
        <color rgb="FFFF0000"/>
        <rFont val="Arial"/>
        <family val="2"/>
        <charset val="238"/>
      </rPr>
      <t>brutto</t>
    </r>
  </si>
  <si>
    <t>Tabela III Dzierżawa systemu robotycznego zgodnie z Opisem przedmiotu zamówienia</t>
  </si>
  <si>
    <t>Lp.</t>
  </si>
  <si>
    <t>0,1% - 10%</t>
  </si>
  <si>
    <t>10,1% - 20%</t>
  </si>
  <si>
    <t>20,1% - 30%</t>
  </si>
  <si>
    <t>30,1% - 40%</t>
  </si>
  <si>
    <t>40,1% - 50%</t>
  </si>
  <si>
    <t>50,1% - 60%</t>
  </si>
  <si>
    <t>60,1% - 70%</t>
  </si>
  <si>
    <t>70,1% - 80%</t>
  </si>
  <si>
    <t>80,1% - 90%</t>
  </si>
  <si>
    <t>90,1% - 100%</t>
  </si>
  <si>
    <t>Nazwa Wykonawcy ……………………………………………………………….</t>
  </si>
  <si>
    <t>Wartość w PLN brutto</t>
  </si>
  <si>
    <t>Tabela I – Zamówienie gwarantowane</t>
  </si>
  <si>
    <t>Tabela II – Zamówienie z opcją</t>
  </si>
  <si>
    <t>Wartość oferty</t>
  </si>
  <si>
    <t>Suma (3+4)</t>
  </si>
  <si>
    <t>Wartość zamówienia gwaratnowanego brutto wynikająca z oferty</t>
  </si>
  <si>
    <t>Tabela IV maksymalna wartość z kolumny nr 5</t>
  </si>
  <si>
    <t>Wartość procentowej realizacji zamówienia gwarantowanego  (1 x 2)</t>
  </si>
  <si>
    <t>Tabela IV - wypełnia Zamawiajacy po potwarciu ofert</t>
  </si>
  <si>
    <t>Procentowa realizacja zobowiązania w odniesieniu do wartości brutto zamówienia gwarantowanego</t>
  </si>
  <si>
    <t>FORMULARZ CENOWY Implanty, elementy robotyczne, dzierżawa</t>
  </si>
  <si>
    <t>cena jednostkowa za 1 rok dzierżawy netto  przy realizacji kontraktu 90,1%-100% nie może być niżasz niż 100,00 PLN</t>
  </si>
  <si>
    <t>Maksymalna wartość z kolumny nr 5</t>
  </si>
  <si>
    <t>Wartość dzierżawy brutto za 3 lata w zależności od realizacji zamówienia gwarantowanego wynikająca z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</si>
</sst>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164" formatCode="\ * #,##0.00&quot; zł &quot;;\-* #,##0.00&quot; zł &quot;;\ * \-#&quot; zł &quot;;\ @\ "/>
    <numFmt numFmtId="165" formatCode="#,##0.00&quot; zł&quot;;\-#,##0.00&quot; zł&quot;"/>
    <numFmt numFmtId="166" formatCode="#,##0.00\ [$zł-415];[Red]\-#,##0.00\ [$zł-415]"/>
  </numFmts>
  <fonts count="40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6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color rgb="FF000000"/>
      <name val="Arial2"/>
      <charset val="238"/>
    </font>
    <font>
      <sz val="10"/>
      <color rgb="FF000000"/>
      <name val="Arial1"/>
      <charset val="238"/>
    </font>
    <font>
      <sz val="10"/>
      <color indexed="8"/>
      <name val="Arial CE"/>
      <family val="2"/>
      <charset val="238"/>
    </font>
    <font>
      <sz val="10"/>
      <color indexed="9"/>
      <name val="Arial"/>
      <family val="2"/>
      <charset val="238"/>
    </font>
    <font>
      <sz val="10"/>
      <color indexed="62"/>
      <name val="Arial"/>
      <family val="2"/>
      <charset val="238"/>
    </font>
    <font>
      <b/>
      <sz val="10"/>
      <color indexed="63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sz val="10"/>
      <color indexed="60"/>
      <name val="Arial"/>
      <family val="2"/>
      <charset val="238"/>
    </font>
    <font>
      <b/>
      <sz val="10"/>
      <color indexed="52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8"/>
      <color indexed="56"/>
      <name val="Cambria"/>
      <family val="1"/>
      <charset val="238"/>
    </font>
    <font>
      <sz val="10"/>
      <color indexed="2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hair">
        <color indexed="62"/>
      </top>
      <bottom style="double">
        <color indexed="62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4">
    <xf numFmtId="0" fontId="0" fillId="0" borderId="0"/>
    <xf numFmtId="164" fontId="9" fillId="0" borderId="0" applyBorder="0" applyAlignment="0" applyProtection="0"/>
    <xf numFmtId="0" fontId="2" fillId="0" borderId="0"/>
    <xf numFmtId="0" fontId="1" fillId="0" borderId="0"/>
    <xf numFmtId="0" fontId="2" fillId="0" borderId="0"/>
    <xf numFmtId="0" fontId="16" fillId="0" borderId="0"/>
    <xf numFmtId="0" fontId="17" fillId="0" borderId="0"/>
    <xf numFmtId="0" fontId="18" fillId="0" borderId="0" applyNumberFormat="0" applyBorder="0" applyProtection="0"/>
    <xf numFmtId="0" fontId="9" fillId="0" borderId="0" applyNumberFormat="0" applyFont="0" applyBorder="0" applyProtection="0"/>
    <xf numFmtId="0" fontId="19" fillId="0" borderId="0" applyNumberFormat="0" applyBorder="0" applyProtection="0"/>
    <xf numFmtId="0" fontId="19" fillId="0" borderId="0"/>
    <xf numFmtId="0" fontId="20" fillId="0" borderId="0"/>
    <xf numFmtId="0" fontId="12" fillId="2" borderId="0" applyBorder="0" applyProtection="0"/>
    <xf numFmtId="0" fontId="12" fillId="3" borderId="0" applyBorder="0" applyProtection="0"/>
    <xf numFmtId="0" fontId="12" fillId="4" borderId="0" applyBorder="0" applyProtection="0"/>
    <xf numFmtId="0" fontId="12" fillId="5" borderId="0" applyBorder="0" applyProtection="0"/>
    <xf numFmtId="0" fontId="12" fillId="6" borderId="0" applyBorder="0" applyProtection="0"/>
    <xf numFmtId="0" fontId="12" fillId="7" borderId="0" applyBorder="0" applyProtection="0"/>
    <xf numFmtId="0" fontId="12" fillId="8" borderId="0" applyBorder="0" applyProtection="0"/>
    <xf numFmtId="0" fontId="12" fillId="9" borderId="0" applyBorder="0" applyProtection="0"/>
    <xf numFmtId="0" fontId="12" fillId="10" borderId="0" applyBorder="0" applyProtection="0"/>
    <xf numFmtId="0" fontId="12" fillId="5" borderId="0" applyBorder="0" applyProtection="0"/>
    <xf numFmtId="0" fontId="12" fillId="8" borderId="0" applyBorder="0" applyProtection="0"/>
    <xf numFmtId="0" fontId="12" fillId="11" borderId="0" applyBorder="0" applyProtection="0"/>
    <xf numFmtId="0" fontId="21" fillId="12" borderId="0" applyBorder="0" applyProtection="0"/>
    <xf numFmtId="0" fontId="21" fillId="9" borderId="0" applyBorder="0" applyProtection="0"/>
    <xf numFmtId="0" fontId="21" fillId="10" borderId="0" applyBorder="0" applyProtection="0"/>
    <xf numFmtId="0" fontId="21" fillId="13" borderId="0" applyBorder="0" applyProtection="0"/>
    <xf numFmtId="0" fontId="21" fillId="14" borderId="0" applyBorder="0" applyProtection="0"/>
    <xf numFmtId="0" fontId="21" fillId="15" borderId="0" applyBorder="0" applyProtection="0"/>
    <xf numFmtId="0" fontId="21" fillId="16" borderId="0" applyBorder="0" applyProtection="0"/>
    <xf numFmtId="0" fontId="21" fillId="17" borderId="0" applyBorder="0" applyProtection="0"/>
    <xf numFmtId="0" fontId="21" fillId="18" borderId="0" applyBorder="0" applyProtection="0"/>
    <xf numFmtId="0" fontId="21" fillId="13" borderId="0" applyBorder="0" applyProtection="0"/>
    <xf numFmtId="0" fontId="21" fillId="14" borderId="0" applyBorder="0" applyProtection="0"/>
    <xf numFmtId="0" fontId="21" fillId="19" borderId="0" applyBorder="0" applyProtection="0"/>
    <xf numFmtId="0" fontId="22" fillId="7" borderId="6" applyProtection="0"/>
    <xf numFmtId="0" fontId="23" fillId="20" borderId="7" applyProtection="0"/>
    <xf numFmtId="0" fontId="24" fillId="4" borderId="0" applyBorder="0" applyProtection="0"/>
    <xf numFmtId="0" fontId="25" fillId="0" borderId="8" applyProtection="0"/>
    <xf numFmtId="0" fontId="26" fillId="21" borderId="9" applyProtection="0"/>
    <xf numFmtId="0" fontId="27" fillId="0" borderId="10" applyProtection="0"/>
    <xf numFmtId="0" fontId="28" fillId="0" borderId="11" applyProtection="0"/>
    <xf numFmtId="0" fontId="29" fillId="0" borderId="12" applyProtection="0"/>
    <xf numFmtId="0" fontId="29" fillId="0" borderId="0" applyBorder="0" applyProtection="0"/>
    <xf numFmtId="0" fontId="30" fillId="22" borderId="0" applyBorder="0" applyProtection="0"/>
    <xf numFmtId="0" fontId="31" fillId="20" borderId="6" applyProtection="0"/>
    <xf numFmtId="0" fontId="13" fillId="0" borderId="13" applyProtection="0"/>
    <xf numFmtId="0" fontId="32" fillId="0" borderId="0" applyBorder="0" applyProtection="0"/>
    <xf numFmtId="0" fontId="33" fillId="0" borderId="0" applyBorder="0" applyProtection="0"/>
    <xf numFmtId="0" fontId="34" fillId="0" borderId="0" applyBorder="0" applyProtection="0"/>
    <xf numFmtId="0" fontId="20" fillId="23" borderId="14" applyProtection="0"/>
    <xf numFmtId="0" fontId="35" fillId="3" borderId="0" applyBorder="0" applyProtection="0"/>
    <xf numFmtId="44" fontId="2" fillId="0" borderId="0" applyFill="0" applyBorder="0" applyAlignment="0" applyProtection="0"/>
  </cellStyleXfs>
  <cellXfs count="9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/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wrapText="1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6" fillId="0" borderId="0" xfId="3" applyFont="1" applyAlignment="1">
      <alignment vertical="center" wrapText="1"/>
    </xf>
    <xf numFmtId="0" fontId="14" fillId="0" borderId="1" xfId="3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 applyAlignment="1">
      <alignment vertical="center"/>
    </xf>
    <xf numFmtId="0" fontId="38" fillId="0" borderId="0" xfId="3" applyFont="1" applyBorder="1" applyAlignment="1">
      <alignment horizontal="center" vertical="center" wrapText="1"/>
    </xf>
    <xf numFmtId="0" fontId="36" fillId="0" borderId="0" xfId="3" applyFont="1" applyBorder="1" applyAlignment="1">
      <alignment vertical="center" wrapText="1"/>
    </xf>
    <xf numFmtId="0" fontId="0" fillId="0" borderId="0" xfId="0" applyBorder="1"/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Border="1"/>
    <xf numFmtId="0" fontId="3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Fill="1" applyBorder="1"/>
    <xf numFmtId="0" fontId="14" fillId="0" borderId="1" xfId="3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9" fontId="5" fillId="0" borderId="2" xfId="1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6" fillId="0" borderId="0" xfId="3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/>
    </xf>
    <xf numFmtId="165" fontId="5" fillId="0" borderId="2" xfId="1" applyNumberFormat="1" applyFont="1" applyBorder="1" applyAlignment="1" applyProtection="1">
      <alignment horizontal="center" vertical="center" wrapText="1"/>
    </xf>
    <xf numFmtId="165" fontId="5" fillId="0" borderId="1" xfId="1" applyNumberFormat="1" applyFont="1" applyBorder="1" applyAlignment="1" applyProtection="1">
      <alignment horizontal="center" vertical="center" wrapText="1"/>
    </xf>
    <xf numFmtId="166" fontId="7" fillId="0" borderId="0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6" fillId="0" borderId="2" xfId="1" applyNumberFormat="1" applyFont="1" applyBorder="1" applyAlignment="1" applyProtection="1">
      <alignment horizontal="center" vertical="center" wrapText="1"/>
    </xf>
    <xf numFmtId="165" fontId="6" fillId="0" borderId="1" xfId="1" applyNumberFormat="1" applyFont="1" applyBorder="1" applyAlignment="1" applyProtection="1">
      <alignment horizontal="center" vertical="center" wrapText="1"/>
    </xf>
    <xf numFmtId="166" fontId="8" fillId="0" borderId="0" xfId="0" applyNumberFormat="1" applyFont="1" applyBorder="1" applyAlignment="1">
      <alignment horizontal="center"/>
    </xf>
    <xf numFmtId="0" fontId="15" fillId="0" borderId="0" xfId="3" applyFont="1" applyAlignment="1">
      <alignment horizontal="center" vertical="center" wrapText="1"/>
    </xf>
    <xf numFmtId="0" fontId="37" fillId="0" borderId="0" xfId="0" applyFont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9" fontId="3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4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11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</cellXfs>
  <cellStyles count="54">
    <cellStyle name="20% - akcent 1 2" xfId="12"/>
    <cellStyle name="20% - akcent 2 2" xfId="13"/>
    <cellStyle name="20% - akcent 3 2" xfId="14"/>
    <cellStyle name="20% - akcent 4 2" xfId="15"/>
    <cellStyle name="20% - akcent 5 2" xfId="16"/>
    <cellStyle name="20% - akcent 6 2" xfId="17"/>
    <cellStyle name="40% - akcent 1 2" xfId="18"/>
    <cellStyle name="40% - akcent 2 2" xfId="19"/>
    <cellStyle name="40% - akcent 3 2" xfId="20"/>
    <cellStyle name="40% - akcent 4 2" xfId="21"/>
    <cellStyle name="40% - akcent 5 2" xfId="22"/>
    <cellStyle name="40% - akcent 6 2" xfId="23"/>
    <cellStyle name="60% - akcent 1 2" xfId="24"/>
    <cellStyle name="60% - akcent 2 2" xfId="25"/>
    <cellStyle name="60% - akcent 3 2" xfId="26"/>
    <cellStyle name="60% - akcent 4 2" xfId="27"/>
    <cellStyle name="60% - akcent 5 2" xfId="28"/>
    <cellStyle name="60% - akcent 6 2" xfId="29"/>
    <cellStyle name="Akcent 1 2" xfId="30"/>
    <cellStyle name="Akcent 2 2" xfId="31"/>
    <cellStyle name="Akcent 3 2" xfId="32"/>
    <cellStyle name="Akcent 4 2" xfId="33"/>
    <cellStyle name="Akcent 5 2" xfId="34"/>
    <cellStyle name="Akcent 6 2" xfId="35"/>
    <cellStyle name="Dane wejściowe 2" xfId="36"/>
    <cellStyle name="Dane wyjściowe 2" xfId="37"/>
    <cellStyle name="Dobre 2" xfId="38"/>
    <cellStyle name="Komórka połączona 2" xfId="39"/>
    <cellStyle name="Komórka zaznaczona 2" xfId="40"/>
    <cellStyle name="Nagłówek 1 2" xfId="41"/>
    <cellStyle name="Nagłówek 2 2" xfId="42"/>
    <cellStyle name="Nagłówek 3 2" xfId="43"/>
    <cellStyle name="Nagłówek 4 2" xfId="44"/>
    <cellStyle name="Neutralne 2" xfId="45"/>
    <cellStyle name="Normal 2" xfId="2"/>
    <cellStyle name="Normal 2 22" xfId="10"/>
    <cellStyle name="Normal 2 4" xfId="8"/>
    <cellStyle name="Normal 4" xfId="7"/>
    <cellStyle name="Normal 6" xfId="9"/>
    <cellStyle name="Normalny" xfId="0" builtinId="0"/>
    <cellStyle name="Normalny 2" xfId="4"/>
    <cellStyle name="Normalny 2 2" xfId="5"/>
    <cellStyle name="Normalny 3" xfId="11"/>
    <cellStyle name="Normalny 4" xfId="6"/>
    <cellStyle name="Normalny 5" xfId="3"/>
    <cellStyle name="Obliczenia 2" xfId="46"/>
    <cellStyle name="Suma 2" xfId="47"/>
    <cellStyle name="Tekst objaśnienia 2" xfId="48"/>
    <cellStyle name="Tekst ostrzeżenia 2" xfId="49"/>
    <cellStyle name="Tytuł 2" xfId="50"/>
    <cellStyle name="Uwaga 2" xfId="51"/>
    <cellStyle name="Walutowy" xfId="1" builtinId="4"/>
    <cellStyle name="Walutowy 3" xfId="53"/>
    <cellStyle name="Złe 2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1"/>
  <sheetViews>
    <sheetView tabSelected="1" zoomScaleNormal="100" workbookViewId="0">
      <selection activeCell="F206" sqref="F206"/>
    </sheetView>
  </sheetViews>
  <sheetFormatPr defaultColWidth="11.5703125" defaultRowHeight="15"/>
  <cols>
    <col min="1" max="1" width="2.5703125" style="1" customWidth="1"/>
    <col min="2" max="2" width="31.42578125" style="2" customWidth="1"/>
    <col min="3" max="3" width="20.28515625" style="1" customWidth="1"/>
    <col min="4" max="4" width="12.7109375" style="1" customWidth="1"/>
    <col min="5" max="5" width="10" style="1" customWidth="1"/>
    <col min="6" max="6" width="16" style="22" customWidth="1"/>
    <col min="7" max="7" width="13.42578125" style="22" customWidth="1"/>
    <col min="8" max="8" width="12.7109375" style="59" customWidth="1"/>
    <col min="9" max="9" width="9.28515625" style="59" customWidth="1"/>
    <col min="10" max="10" width="12.42578125" style="59" customWidth="1"/>
    <col min="13" max="13" width="28.5703125" customWidth="1"/>
  </cols>
  <sheetData>
    <row r="1" spans="1:12">
      <c r="B1" s="20" t="s">
        <v>92</v>
      </c>
    </row>
    <row r="2" spans="1:12">
      <c r="H2" s="19" t="s">
        <v>93</v>
      </c>
      <c r="I2" s="60"/>
    </row>
    <row r="3" spans="1:12" s="21" customFormat="1">
      <c r="A3" s="22"/>
      <c r="B3" s="23"/>
      <c r="C3" s="22"/>
      <c r="D3" s="22"/>
      <c r="E3" s="22"/>
      <c r="F3" s="22"/>
      <c r="G3" s="22"/>
      <c r="H3" s="59"/>
      <c r="I3" s="60"/>
      <c r="J3" s="60"/>
      <c r="K3" s="19"/>
    </row>
    <row r="4" spans="1:12" s="21" customFormat="1">
      <c r="A4" s="22"/>
      <c r="B4" s="82" t="s">
        <v>129</v>
      </c>
      <c r="C4" s="82"/>
      <c r="D4" s="82"/>
      <c r="E4" s="82"/>
      <c r="F4" s="82"/>
      <c r="G4" s="82"/>
      <c r="H4" s="82"/>
      <c r="I4" s="82"/>
      <c r="J4" s="60"/>
      <c r="K4" s="19"/>
    </row>
    <row r="5" spans="1:12" s="21" customFormat="1">
      <c r="A5" s="22"/>
      <c r="B5" s="34"/>
      <c r="C5" s="34"/>
      <c r="D5" s="34"/>
      <c r="E5" s="34"/>
      <c r="F5" s="34"/>
      <c r="G5" s="34"/>
      <c r="H5" s="56"/>
      <c r="I5" s="56"/>
      <c r="J5" s="60"/>
      <c r="K5" s="19"/>
    </row>
    <row r="6" spans="1:12" s="21" customFormat="1" ht="42" customHeight="1">
      <c r="A6" s="22"/>
      <c r="B6" s="82" t="s">
        <v>118</v>
      </c>
      <c r="C6" s="82"/>
      <c r="D6" s="82"/>
      <c r="E6" s="82"/>
      <c r="F6" s="82"/>
      <c r="G6" s="82"/>
      <c r="H6" s="82"/>
      <c r="I6" s="82"/>
      <c r="J6" s="60"/>
      <c r="K6" s="19"/>
    </row>
    <row r="7" spans="1:12">
      <c r="L7" s="2"/>
    </row>
    <row r="8" spans="1:12" ht="19.5" customHeight="1">
      <c r="A8" s="84" t="s">
        <v>94</v>
      </c>
      <c r="B8" s="85"/>
      <c r="C8" s="85"/>
      <c r="D8" s="85"/>
      <c r="E8" s="85"/>
      <c r="F8" s="85"/>
      <c r="G8" s="85"/>
      <c r="H8" s="85"/>
      <c r="I8" s="85"/>
      <c r="J8" s="86"/>
    </row>
    <row r="9" spans="1:12" ht="22.5">
      <c r="A9" s="57" t="s">
        <v>0</v>
      </c>
      <c r="B9" s="18" t="s">
        <v>1</v>
      </c>
      <c r="C9" s="18" t="s">
        <v>2</v>
      </c>
      <c r="D9" s="18" t="s">
        <v>3</v>
      </c>
      <c r="E9" s="18" t="s">
        <v>4</v>
      </c>
      <c r="F9" s="18" t="s">
        <v>5</v>
      </c>
      <c r="G9" s="18" t="s">
        <v>86</v>
      </c>
      <c r="H9" s="18" t="s">
        <v>6</v>
      </c>
      <c r="I9" s="18" t="s">
        <v>7</v>
      </c>
      <c r="J9" s="18" t="s">
        <v>8</v>
      </c>
    </row>
    <row r="10" spans="1:12" ht="199.5" customHeight="1">
      <c r="A10" s="5">
        <v>1</v>
      </c>
      <c r="B10" s="6" t="s">
        <v>9</v>
      </c>
      <c r="C10" s="7"/>
      <c r="D10" s="7"/>
      <c r="E10" s="8" t="s">
        <v>10</v>
      </c>
      <c r="F10" s="27">
        <v>500</v>
      </c>
      <c r="G10" s="27"/>
      <c r="H10" s="65"/>
      <c r="I10" s="61">
        <v>0.08</v>
      </c>
      <c r="J10" s="69"/>
    </row>
    <row r="11" spans="1:12" ht="56.25">
      <c r="A11" s="5">
        <v>2</v>
      </c>
      <c r="B11" s="9" t="s">
        <v>11</v>
      </c>
      <c r="C11" s="7"/>
      <c r="D11" s="7"/>
      <c r="E11" s="8" t="s">
        <v>10</v>
      </c>
      <c r="F11" s="28">
        <v>50</v>
      </c>
      <c r="G11" s="27"/>
      <c r="H11" s="65"/>
      <c r="I11" s="61">
        <v>0.08</v>
      </c>
      <c r="J11" s="69"/>
    </row>
    <row r="12" spans="1:12" ht="56.25">
      <c r="A12" s="5">
        <v>3</v>
      </c>
      <c r="B12" s="9" t="s">
        <v>12</v>
      </c>
      <c r="C12" s="10"/>
      <c r="D12" s="10"/>
      <c r="E12" s="8" t="s">
        <v>10</v>
      </c>
      <c r="F12" s="28">
        <v>50</v>
      </c>
      <c r="G12" s="27"/>
      <c r="H12" s="65"/>
      <c r="I12" s="61">
        <v>0.08</v>
      </c>
      <c r="J12" s="69"/>
    </row>
    <row r="13" spans="1:12" ht="36.75" customHeight="1">
      <c r="A13" s="5">
        <v>4</v>
      </c>
      <c r="B13" s="9" t="s">
        <v>13</v>
      </c>
      <c r="C13" s="10"/>
      <c r="D13" s="10"/>
      <c r="E13" s="8" t="s">
        <v>10</v>
      </c>
      <c r="F13" s="28">
        <v>10</v>
      </c>
      <c r="G13" s="27"/>
      <c r="H13" s="65"/>
      <c r="I13" s="61">
        <v>0.08</v>
      </c>
      <c r="J13" s="69"/>
    </row>
    <row r="14" spans="1:12" ht="234.75" customHeight="1">
      <c r="A14" s="5">
        <v>5</v>
      </c>
      <c r="B14" s="9" t="s">
        <v>14</v>
      </c>
      <c r="C14" s="4"/>
      <c r="D14" s="4"/>
      <c r="E14" s="8" t="s">
        <v>10</v>
      </c>
      <c r="F14" s="28">
        <v>10</v>
      </c>
      <c r="G14" s="27"/>
      <c r="H14" s="65"/>
      <c r="I14" s="61">
        <v>0.08</v>
      </c>
      <c r="J14" s="69"/>
    </row>
    <row r="15" spans="1:12" ht="96.75" customHeight="1">
      <c r="A15" s="5">
        <v>6</v>
      </c>
      <c r="B15" s="9" t="s">
        <v>15</v>
      </c>
      <c r="C15" s="10"/>
      <c r="D15" s="10"/>
      <c r="E15" s="8" t="s">
        <v>10</v>
      </c>
      <c r="F15" s="28">
        <v>10</v>
      </c>
      <c r="G15" s="27"/>
      <c r="H15" s="65"/>
      <c r="I15" s="61">
        <v>0.08</v>
      </c>
      <c r="J15" s="69"/>
    </row>
    <row r="16" spans="1:12" ht="93.75" customHeight="1">
      <c r="A16" s="5">
        <v>7</v>
      </c>
      <c r="B16" s="6" t="s">
        <v>16</v>
      </c>
      <c r="C16" s="10"/>
      <c r="D16" s="10"/>
      <c r="E16" s="8" t="s">
        <v>10</v>
      </c>
      <c r="F16" s="27">
        <v>22</v>
      </c>
      <c r="G16" s="27"/>
      <c r="H16" s="65"/>
      <c r="I16" s="61">
        <v>0.08</v>
      </c>
      <c r="J16" s="69"/>
    </row>
    <row r="17" spans="1:10" ht="82.5" customHeight="1">
      <c r="A17" s="5">
        <v>8</v>
      </c>
      <c r="B17" s="9" t="s">
        <v>17</v>
      </c>
      <c r="C17" s="10"/>
      <c r="D17" s="10"/>
      <c r="E17" s="8" t="s">
        <v>10</v>
      </c>
      <c r="F17" s="28">
        <v>10</v>
      </c>
      <c r="G17" s="27"/>
      <c r="H17" s="65"/>
      <c r="I17" s="61">
        <v>0.08</v>
      </c>
      <c r="J17" s="69"/>
    </row>
    <row r="18" spans="1:10" ht="52.5" customHeight="1">
      <c r="A18" s="5">
        <v>9</v>
      </c>
      <c r="B18" s="9" t="s">
        <v>18</v>
      </c>
      <c r="C18" s="10"/>
      <c r="D18" s="10"/>
      <c r="E18" s="8" t="s">
        <v>10</v>
      </c>
      <c r="F18" s="28">
        <v>500</v>
      </c>
      <c r="G18" s="27"/>
      <c r="H18" s="65"/>
      <c r="I18" s="61">
        <v>0.08</v>
      </c>
      <c r="J18" s="69"/>
    </row>
    <row r="19" spans="1:10" ht="179.25" customHeight="1">
      <c r="A19" s="5">
        <v>10</v>
      </c>
      <c r="B19" s="9" t="s">
        <v>19</v>
      </c>
      <c r="C19" s="10"/>
      <c r="D19" s="10"/>
      <c r="E19" s="8" t="s">
        <v>10</v>
      </c>
      <c r="F19" s="28">
        <v>50</v>
      </c>
      <c r="G19" s="27"/>
      <c r="H19" s="65"/>
      <c r="I19" s="61">
        <v>0.08</v>
      </c>
      <c r="J19" s="69"/>
    </row>
    <row r="20" spans="1:10" ht="54.75" customHeight="1">
      <c r="A20" s="5">
        <v>11</v>
      </c>
      <c r="B20" s="9" t="s">
        <v>20</v>
      </c>
      <c r="C20" s="10"/>
      <c r="D20" s="10"/>
      <c r="E20" s="8" t="s">
        <v>10</v>
      </c>
      <c r="F20" s="28">
        <v>10</v>
      </c>
      <c r="G20" s="27"/>
      <c r="H20" s="65"/>
      <c r="I20" s="61">
        <v>0.08</v>
      </c>
      <c r="J20" s="69"/>
    </row>
    <row r="21" spans="1:10" ht="89.25" customHeight="1">
      <c r="A21" s="5">
        <v>12</v>
      </c>
      <c r="B21" s="6" t="s">
        <v>21</v>
      </c>
      <c r="C21" s="10"/>
      <c r="D21" s="10"/>
      <c r="E21" s="8" t="s">
        <v>10</v>
      </c>
      <c r="F21" s="27">
        <v>10</v>
      </c>
      <c r="G21" s="27"/>
      <c r="H21" s="65"/>
      <c r="I21" s="61">
        <v>0.08</v>
      </c>
      <c r="J21" s="69"/>
    </row>
    <row r="22" spans="1:10" ht="143.25" customHeight="1">
      <c r="A22" s="5">
        <v>13</v>
      </c>
      <c r="B22" s="9" t="s">
        <v>22</v>
      </c>
      <c r="C22" s="10"/>
      <c r="D22" s="10"/>
      <c r="E22" s="8" t="s">
        <v>10</v>
      </c>
      <c r="F22" s="28">
        <v>20</v>
      </c>
      <c r="G22" s="27"/>
      <c r="H22" s="65"/>
      <c r="I22" s="61">
        <v>0.08</v>
      </c>
      <c r="J22" s="69"/>
    </row>
    <row r="23" spans="1:10" ht="96" customHeight="1">
      <c r="A23" s="5">
        <v>14</v>
      </c>
      <c r="B23" s="9" t="s">
        <v>23</v>
      </c>
      <c r="C23" s="10"/>
      <c r="D23" s="10"/>
      <c r="E23" s="8" t="s">
        <v>10</v>
      </c>
      <c r="F23" s="28">
        <v>20</v>
      </c>
      <c r="G23" s="27"/>
      <c r="H23" s="65"/>
      <c r="I23" s="61">
        <v>0.08</v>
      </c>
      <c r="J23" s="69"/>
    </row>
    <row r="24" spans="1:10" ht="180.75" customHeight="1">
      <c r="A24" s="5">
        <v>15</v>
      </c>
      <c r="B24" s="9" t="s">
        <v>24</v>
      </c>
      <c r="C24" s="10"/>
      <c r="D24" s="10"/>
      <c r="E24" s="8" t="s">
        <v>10</v>
      </c>
      <c r="F24" s="28">
        <v>500</v>
      </c>
      <c r="G24" s="27"/>
      <c r="H24" s="65"/>
      <c r="I24" s="61">
        <v>0.08</v>
      </c>
      <c r="J24" s="69"/>
    </row>
    <row r="25" spans="1:10" ht="117" customHeight="1">
      <c r="A25" s="5">
        <v>16</v>
      </c>
      <c r="B25" s="9" t="s">
        <v>25</v>
      </c>
      <c r="C25" s="10"/>
      <c r="D25" s="10"/>
      <c r="E25" s="8" t="s">
        <v>10</v>
      </c>
      <c r="F25" s="28">
        <v>500</v>
      </c>
      <c r="G25" s="27"/>
      <c r="H25" s="65"/>
      <c r="I25" s="61">
        <v>0.08</v>
      </c>
      <c r="J25" s="69"/>
    </row>
    <row r="26" spans="1:10" ht="37.35" customHeight="1">
      <c r="A26" s="5">
        <v>17</v>
      </c>
      <c r="B26" s="9" t="s">
        <v>26</v>
      </c>
      <c r="C26" s="10"/>
      <c r="D26" s="10"/>
      <c r="E26" s="8" t="s">
        <v>10</v>
      </c>
      <c r="F26" s="28">
        <v>10</v>
      </c>
      <c r="G26" s="27"/>
      <c r="H26" s="65"/>
      <c r="I26" s="61">
        <v>0.08</v>
      </c>
      <c r="J26" s="69"/>
    </row>
    <row r="27" spans="1:10" ht="36.6" customHeight="1">
      <c r="A27" s="5">
        <v>18</v>
      </c>
      <c r="B27" s="6" t="s">
        <v>27</v>
      </c>
      <c r="C27" s="10"/>
      <c r="D27" s="10"/>
      <c r="E27" s="8" t="s">
        <v>10</v>
      </c>
      <c r="F27" s="27">
        <v>100</v>
      </c>
      <c r="G27" s="27"/>
      <c r="H27" s="65"/>
      <c r="I27" s="61">
        <v>0.08</v>
      </c>
      <c r="J27" s="69"/>
    </row>
    <row r="28" spans="1:10" ht="23.85" customHeight="1">
      <c r="A28" s="5">
        <v>19</v>
      </c>
      <c r="B28" s="9" t="s">
        <v>28</v>
      </c>
      <c r="C28" s="10"/>
      <c r="D28" s="10"/>
      <c r="E28" s="8" t="s">
        <v>10</v>
      </c>
      <c r="F28" s="28">
        <v>600</v>
      </c>
      <c r="G28" s="27"/>
      <c r="H28" s="65"/>
      <c r="I28" s="61">
        <v>0.08</v>
      </c>
      <c r="J28" s="69"/>
    </row>
    <row r="29" spans="1:10" ht="157.5" customHeight="1">
      <c r="A29" s="5">
        <v>20</v>
      </c>
      <c r="B29" s="9" t="s">
        <v>29</v>
      </c>
      <c r="C29" s="10"/>
      <c r="D29" s="10"/>
      <c r="E29" s="8" t="s">
        <v>10</v>
      </c>
      <c r="F29" s="28">
        <v>10</v>
      </c>
      <c r="G29" s="27"/>
      <c r="H29" s="65"/>
      <c r="I29" s="61">
        <v>0.08</v>
      </c>
      <c r="J29" s="69"/>
    </row>
    <row r="30" spans="1:10" ht="54.75" customHeight="1">
      <c r="A30" s="5">
        <v>21</v>
      </c>
      <c r="B30" s="9" t="s">
        <v>30</v>
      </c>
      <c r="C30" s="10"/>
      <c r="D30" s="10"/>
      <c r="E30" s="8" t="s">
        <v>10</v>
      </c>
      <c r="F30" s="28">
        <v>6</v>
      </c>
      <c r="G30" s="27"/>
      <c r="H30" s="65"/>
      <c r="I30" s="61">
        <v>0.08</v>
      </c>
      <c r="J30" s="69"/>
    </row>
    <row r="31" spans="1:10" ht="65.25" customHeight="1">
      <c r="A31" s="5">
        <v>22</v>
      </c>
      <c r="B31" s="9" t="s">
        <v>31</v>
      </c>
      <c r="C31" s="10"/>
      <c r="D31" s="10"/>
      <c r="E31" s="8" t="s">
        <v>10</v>
      </c>
      <c r="F31" s="28">
        <v>6</v>
      </c>
      <c r="G31" s="27"/>
      <c r="H31" s="65"/>
      <c r="I31" s="61">
        <v>0.08</v>
      </c>
      <c r="J31" s="69"/>
    </row>
    <row r="32" spans="1:10" ht="218.25" customHeight="1">
      <c r="A32" s="5">
        <v>23</v>
      </c>
      <c r="B32" s="9" t="s">
        <v>32</v>
      </c>
      <c r="C32" s="10"/>
      <c r="D32" s="10"/>
      <c r="E32" s="8" t="s">
        <v>10</v>
      </c>
      <c r="F32" s="28">
        <v>6</v>
      </c>
      <c r="G32" s="27"/>
      <c r="H32" s="65"/>
      <c r="I32" s="61">
        <v>0.08</v>
      </c>
      <c r="J32" s="69"/>
    </row>
    <row r="33" spans="1:10" ht="86.25" customHeight="1">
      <c r="A33" s="5">
        <v>24</v>
      </c>
      <c r="B33" s="9" t="s">
        <v>33</v>
      </c>
      <c r="C33" s="10"/>
      <c r="D33" s="10"/>
      <c r="E33" s="8" t="s">
        <v>10</v>
      </c>
      <c r="F33" s="28">
        <v>6</v>
      </c>
      <c r="G33" s="27"/>
      <c r="H33" s="65"/>
      <c r="I33" s="61">
        <v>0.08</v>
      </c>
      <c r="J33" s="69"/>
    </row>
    <row r="34" spans="1:10" ht="65.25" customHeight="1">
      <c r="A34" s="5">
        <v>25</v>
      </c>
      <c r="B34" s="6" t="s">
        <v>34</v>
      </c>
      <c r="C34" s="10"/>
      <c r="D34" s="10"/>
      <c r="E34" s="8" t="s">
        <v>10</v>
      </c>
      <c r="F34" s="27">
        <v>10</v>
      </c>
      <c r="G34" s="27"/>
      <c r="H34" s="65"/>
      <c r="I34" s="61">
        <v>0.08</v>
      </c>
      <c r="J34" s="69"/>
    </row>
    <row r="35" spans="1:10" ht="157.5">
      <c r="A35" s="5">
        <v>26</v>
      </c>
      <c r="B35" s="9" t="s">
        <v>35</v>
      </c>
      <c r="C35" s="10"/>
      <c r="D35" s="10"/>
      <c r="E35" s="8" t="s">
        <v>10</v>
      </c>
      <c r="F35" s="28">
        <v>20</v>
      </c>
      <c r="G35" s="27"/>
      <c r="H35" s="65"/>
      <c r="I35" s="61">
        <v>0.08</v>
      </c>
      <c r="J35" s="69"/>
    </row>
    <row r="36" spans="1:10" ht="51" customHeight="1">
      <c r="A36" s="5">
        <v>27</v>
      </c>
      <c r="B36" s="6" t="s">
        <v>36</v>
      </c>
      <c r="C36" s="10"/>
      <c r="D36" s="10"/>
      <c r="E36" s="8" t="s">
        <v>10</v>
      </c>
      <c r="F36" s="28">
        <v>200</v>
      </c>
      <c r="G36" s="27"/>
      <c r="H36" s="65"/>
      <c r="I36" s="61">
        <v>0.08</v>
      </c>
      <c r="J36" s="69"/>
    </row>
    <row r="37" spans="1:10" ht="44.85" customHeight="1">
      <c r="A37" s="5">
        <v>28</v>
      </c>
      <c r="B37" s="9" t="s">
        <v>37</v>
      </c>
      <c r="C37" s="10"/>
      <c r="D37" s="10"/>
      <c r="E37" s="11" t="s">
        <v>10</v>
      </c>
      <c r="F37" s="28">
        <v>500</v>
      </c>
      <c r="G37" s="27"/>
      <c r="H37" s="65"/>
      <c r="I37" s="61">
        <v>0.08</v>
      </c>
      <c r="J37" s="69"/>
    </row>
    <row r="38" spans="1:10" ht="127.5" customHeight="1">
      <c r="A38" s="5">
        <v>29</v>
      </c>
      <c r="B38" s="9" t="s">
        <v>38</v>
      </c>
      <c r="C38" s="12"/>
      <c r="D38" s="12"/>
      <c r="E38" s="8" t="s">
        <v>10</v>
      </c>
      <c r="F38" s="27">
        <v>250</v>
      </c>
      <c r="G38" s="27"/>
      <c r="H38" s="65"/>
      <c r="I38" s="61">
        <v>0.08</v>
      </c>
      <c r="J38" s="69"/>
    </row>
    <row r="39" spans="1:10" ht="128.25" customHeight="1">
      <c r="A39" s="5">
        <v>30</v>
      </c>
      <c r="B39" s="9" t="s">
        <v>39</v>
      </c>
      <c r="C39" s="12"/>
      <c r="D39" s="12"/>
      <c r="E39" s="8" t="s">
        <v>10</v>
      </c>
      <c r="F39" s="28">
        <v>200</v>
      </c>
      <c r="G39" s="27"/>
      <c r="H39" s="65"/>
      <c r="I39" s="61">
        <v>0.08</v>
      </c>
      <c r="J39" s="69"/>
    </row>
    <row r="40" spans="1:10" ht="127.5" customHeight="1">
      <c r="A40" s="5">
        <v>31</v>
      </c>
      <c r="B40" s="9" t="s">
        <v>40</v>
      </c>
      <c r="C40" s="12"/>
      <c r="D40" s="12"/>
      <c r="E40" s="8" t="s">
        <v>10</v>
      </c>
      <c r="F40" s="28">
        <v>420</v>
      </c>
      <c r="G40" s="27"/>
      <c r="H40" s="65"/>
      <c r="I40" s="61">
        <v>0.08</v>
      </c>
      <c r="J40" s="69"/>
    </row>
    <row r="41" spans="1:10" ht="58.15" customHeight="1">
      <c r="A41" s="5">
        <v>32</v>
      </c>
      <c r="B41" s="9" t="s">
        <v>41</v>
      </c>
      <c r="C41" s="12"/>
      <c r="D41" s="12"/>
      <c r="E41" s="8" t="s">
        <v>10</v>
      </c>
      <c r="F41" s="28">
        <v>30</v>
      </c>
      <c r="G41" s="27"/>
      <c r="H41" s="65"/>
      <c r="I41" s="61">
        <v>0.08</v>
      </c>
      <c r="J41" s="69"/>
    </row>
    <row r="42" spans="1:10" ht="117.95" customHeight="1">
      <c r="A42" s="5">
        <v>33</v>
      </c>
      <c r="B42" s="9" t="s">
        <v>42</v>
      </c>
      <c r="C42" s="12"/>
      <c r="D42" s="12"/>
      <c r="E42" s="8" t="s">
        <v>10</v>
      </c>
      <c r="F42" s="28">
        <v>350</v>
      </c>
      <c r="G42" s="27"/>
      <c r="H42" s="65"/>
      <c r="I42" s="61">
        <v>0.08</v>
      </c>
      <c r="J42" s="69"/>
    </row>
    <row r="43" spans="1:10" ht="123.75">
      <c r="A43" s="5">
        <v>34</v>
      </c>
      <c r="B43" s="9" t="s">
        <v>43</v>
      </c>
      <c r="C43" s="12"/>
      <c r="D43" s="12"/>
      <c r="E43" s="8" t="s">
        <v>10</v>
      </c>
      <c r="F43" s="28">
        <v>100</v>
      </c>
      <c r="G43" s="27"/>
      <c r="H43" s="65"/>
      <c r="I43" s="61">
        <v>0.08</v>
      </c>
      <c r="J43" s="69"/>
    </row>
    <row r="44" spans="1:10" ht="159.75" customHeight="1">
      <c r="A44" s="5">
        <v>35</v>
      </c>
      <c r="B44" s="13" t="s">
        <v>44</v>
      </c>
      <c r="C44" s="12"/>
      <c r="D44" s="12"/>
      <c r="E44" s="8" t="s">
        <v>10</v>
      </c>
      <c r="F44" s="27">
        <v>90</v>
      </c>
      <c r="G44" s="27"/>
      <c r="H44" s="65"/>
      <c r="I44" s="61">
        <v>0.08</v>
      </c>
      <c r="J44" s="69"/>
    </row>
    <row r="45" spans="1:10" ht="123" customHeight="1">
      <c r="A45" s="5">
        <v>36</v>
      </c>
      <c r="B45" s="13" t="s">
        <v>45</v>
      </c>
      <c r="C45" s="12"/>
      <c r="D45" s="12"/>
      <c r="E45" s="8" t="s">
        <v>10</v>
      </c>
      <c r="F45" s="28">
        <v>90</v>
      </c>
      <c r="G45" s="27"/>
      <c r="H45" s="65"/>
      <c r="I45" s="61">
        <v>0.08</v>
      </c>
      <c r="J45" s="69"/>
    </row>
    <row r="46" spans="1:10" ht="152.25" customHeight="1">
      <c r="A46" s="5">
        <v>37</v>
      </c>
      <c r="B46" s="13" t="s">
        <v>46</v>
      </c>
      <c r="C46" s="12"/>
      <c r="D46" s="12"/>
      <c r="E46" s="8" t="s">
        <v>10</v>
      </c>
      <c r="F46" s="28">
        <v>90</v>
      </c>
      <c r="G46" s="27"/>
      <c r="H46" s="65"/>
      <c r="I46" s="61">
        <v>0.08</v>
      </c>
      <c r="J46" s="69"/>
    </row>
    <row r="47" spans="1:10" ht="152.25" customHeight="1">
      <c r="A47" s="5">
        <v>38</v>
      </c>
      <c r="B47" s="14" t="s">
        <v>47</v>
      </c>
      <c r="C47" s="12"/>
      <c r="D47" s="12"/>
      <c r="E47" s="11" t="s">
        <v>10</v>
      </c>
      <c r="F47" s="28">
        <v>8</v>
      </c>
      <c r="G47" s="28"/>
      <c r="H47" s="66"/>
      <c r="I47" s="61">
        <v>0.08</v>
      </c>
      <c r="J47" s="70"/>
    </row>
    <row r="48" spans="1:10" ht="117.75" customHeight="1">
      <c r="A48" s="5">
        <v>39</v>
      </c>
      <c r="B48" s="14" t="s">
        <v>48</v>
      </c>
      <c r="C48" s="12"/>
      <c r="D48" s="12"/>
      <c r="E48" s="11" t="s">
        <v>10</v>
      </c>
      <c r="F48" s="28">
        <v>8</v>
      </c>
      <c r="G48" s="28"/>
      <c r="H48" s="66"/>
      <c r="I48" s="61">
        <v>0.08</v>
      </c>
      <c r="J48" s="70"/>
    </row>
    <row r="49" spans="1:10" ht="120.75" customHeight="1">
      <c r="A49" s="5">
        <v>40</v>
      </c>
      <c r="B49" s="14" t="s">
        <v>49</v>
      </c>
      <c r="C49" s="12"/>
      <c r="D49" s="12"/>
      <c r="E49" s="11" t="s">
        <v>10</v>
      </c>
      <c r="F49" s="28">
        <v>8</v>
      </c>
      <c r="G49" s="28"/>
      <c r="H49" s="66"/>
      <c r="I49" s="61">
        <v>0.08</v>
      </c>
      <c r="J49" s="70"/>
    </row>
    <row r="50" spans="1:10" ht="184.5" customHeight="1">
      <c r="A50" s="5">
        <v>41</v>
      </c>
      <c r="B50" s="14" t="s">
        <v>50</v>
      </c>
      <c r="C50" s="12"/>
      <c r="D50" s="12"/>
      <c r="E50" s="11" t="s">
        <v>10</v>
      </c>
      <c r="F50" s="28">
        <v>8</v>
      </c>
      <c r="G50" s="28"/>
      <c r="H50" s="66"/>
      <c r="I50" s="61">
        <v>0.08</v>
      </c>
      <c r="J50" s="70"/>
    </row>
    <row r="51" spans="1:10" ht="129.75" customHeight="1">
      <c r="A51" s="5">
        <v>42</v>
      </c>
      <c r="B51" s="14" t="s">
        <v>51</v>
      </c>
      <c r="C51" s="12"/>
      <c r="D51" s="12"/>
      <c r="E51" s="11" t="s">
        <v>10</v>
      </c>
      <c r="F51" s="28">
        <v>1</v>
      </c>
      <c r="G51" s="28"/>
      <c r="H51" s="66"/>
      <c r="I51" s="61">
        <v>0.08</v>
      </c>
      <c r="J51" s="70"/>
    </row>
    <row r="52" spans="1:10" ht="47.85" customHeight="1">
      <c r="A52" s="5">
        <v>43</v>
      </c>
      <c r="B52" s="14" t="s">
        <v>52</v>
      </c>
      <c r="C52" s="12"/>
      <c r="D52" s="12"/>
      <c r="E52" s="11" t="s">
        <v>10</v>
      </c>
      <c r="F52" s="28">
        <v>6</v>
      </c>
      <c r="G52" s="28"/>
      <c r="H52" s="66"/>
      <c r="I52" s="61">
        <v>0.08</v>
      </c>
      <c r="J52" s="70"/>
    </row>
    <row r="53" spans="1:10" ht="48.6" customHeight="1">
      <c r="A53" s="5">
        <v>44</v>
      </c>
      <c r="B53" s="14" t="s">
        <v>53</v>
      </c>
      <c r="C53" s="12"/>
      <c r="D53" s="12"/>
      <c r="E53" s="11" t="s">
        <v>10</v>
      </c>
      <c r="F53" s="28">
        <v>6</v>
      </c>
      <c r="G53" s="28"/>
      <c r="H53" s="66"/>
      <c r="I53" s="61">
        <v>0.08</v>
      </c>
      <c r="J53" s="70"/>
    </row>
    <row r="54" spans="1:10" ht="84.75" customHeight="1">
      <c r="A54" s="5">
        <v>45</v>
      </c>
      <c r="B54" s="14" t="s">
        <v>54</v>
      </c>
      <c r="C54" s="12"/>
      <c r="D54" s="12"/>
      <c r="E54" s="11" t="s">
        <v>10</v>
      </c>
      <c r="F54" s="28">
        <v>6</v>
      </c>
      <c r="G54" s="28"/>
      <c r="H54" s="66"/>
      <c r="I54" s="61">
        <v>0.08</v>
      </c>
      <c r="J54" s="70"/>
    </row>
    <row r="55" spans="1:10" ht="64.5" customHeight="1">
      <c r="A55" s="5">
        <v>46</v>
      </c>
      <c r="B55" s="14" t="s">
        <v>55</v>
      </c>
      <c r="C55" s="12"/>
      <c r="D55" s="12"/>
      <c r="E55" s="11" t="s">
        <v>10</v>
      </c>
      <c r="F55" s="28">
        <v>6</v>
      </c>
      <c r="G55" s="28"/>
      <c r="H55" s="66"/>
      <c r="I55" s="61">
        <v>0.08</v>
      </c>
      <c r="J55" s="70"/>
    </row>
    <row r="56" spans="1:10" ht="75.75" customHeight="1">
      <c r="A56" s="5">
        <v>47</v>
      </c>
      <c r="B56" s="14" t="s">
        <v>56</v>
      </c>
      <c r="C56" s="12"/>
      <c r="D56" s="12"/>
      <c r="E56" s="11" t="s">
        <v>10</v>
      </c>
      <c r="F56" s="28">
        <v>20</v>
      </c>
      <c r="G56" s="28"/>
      <c r="H56" s="66"/>
      <c r="I56" s="61">
        <v>0.08</v>
      </c>
      <c r="J56" s="70"/>
    </row>
    <row r="57" spans="1:10" ht="42.6" customHeight="1">
      <c r="A57" s="5">
        <v>48</v>
      </c>
      <c r="B57" s="14" t="s">
        <v>57</v>
      </c>
      <c r="C57" s="12"/>
      <c r="D57" s="12"/>
      <c r="E57" s="11" t="s">
        <v>10</v>
      </c>
      <c r="F57" s="28">
        <v>10</v>
      </c>
      <c r="G57" s="28"/>
      <c r="H57" s="66"/>
      <c r="I57" s="61">
        <v>0.08</v>
      </c>
      <c r="J57" s="70"/>
    </row>
    <row r="58" spans="1:10" ht="85.5" customHeight="1">
      <c r="A58" s="5">
        <v>49</v>
      </c>
      <c r="B58" s="14" t="s">
        <v>58</v>
      </c>
      <c r="C58" s="12"/>
      <c r="D58" s="12"/>
      <c r="E58" s="11" t="s">
        <v>10</v>
      </c>
      <c r="F58" s="28">
        <v>4</v>
      </c>
      <c r="G58" s="28"/>
      <c r="H58" s="66"/>
      <c r="I58" s="61">
        <v>0.08</v>
      </c>
      <c r="J58" s="70"/>
    </row>
    <row r="59" spans="1:10" ht="101.25" customHeight="1">
      <c r="A59" s="5">
        <v>50</v>
      </c>
      <c r="B59" s="14" t="s">
        <v>59</v>
      </c>
      <c r="C59" s="12"/>
      <c r="D59" s="12"/>
      <c r="E59" s="11" t="s">
        <v>10</v>
      </c>
      <c r="F59" s="28">
        <v>6</v>
      </c>
      <c r="G59" s="28"/>
      <c r="H59" s="66"/>
      <c r="I59" s="61">
        <v>0.08</v>
      </c>
      <c r="J59" s="70"/>
    </row>
    <row r="60" spans="1:10" ht="103.5" customHeight="1">
      <c r="A60" s="5">
        <v>51</v>
      </c>
      <c r="B60" s="14" t="s">
        <v>60</v>
      </c>
      <c r="C60" s="12"/>
      <c r="D60" s="12"/>
      <c r="E60" s="11" t="s">
        <v>10</v>
      </c>
      <c r="F60" s="28">
        <v>4</v>
      </c>
      <c r="G60" s="28"/>
      <c r="H60" s="66"/>
      <c r="I60" s="61">
        <v>0.08</v>
      </c>
      <c r="J60" s="70"/>
    </row>
    <row r="61" spans="1:10" ht="83.25" customHeight="1">
      <c r="A61" s="5">
        <v>52</v>
      </c>
      <c r="B61" s="14" t="s">
        <v>61</v>
      </c>
      <c r="C61" s="12"/>
      <c r="D61" s="12"/>
      <c r="E61" s="11" t="s">
        <v>10</v>
      </c>
      <c r="F61" s="28">
        <v>4</v>
      </c>
      <c r="G61" s="28"/>
      <c r="H61" s="66"/>
      <c r="I61" s="61">
        <v>0.08</v>
      </c>
      <c r="J61" s="70"/>
    </row>
    <row r="62" spans="1:10" ht="109.5" customHeight="1">
      <c r="A62" s="5">
        <v>53</v>
      </c>
      <c r="B62" s="14" t="s">
        <v>62</v>
      </c>
      <c r="C62" s="12"/>
      <c r="D62" s="12"/>
      <c r="E62" s="11" t="s">
        <v>10</v>
      </c>
      <c r="F62" s="28">
        <v>10</v>
      </c>
      <c r="G62" s="28"/>
      <c r="H62" s="66"/>
      <c r="I62" s="61">
        <v>0.08</v>
      </c>
      <c r="J62" s="70"/>
    </row>
    <row r="63" spans="1:10" ht="104.25" customHeight="1">
      <c r="A63" s="5">
        <v>54</v>
      </c>
      <c r="B63" s="14" t="s">
        <v>63</v>
      </c>
      <c r="C63" s="12"/>
      <c r="D63" s="12"/>
      <c r="E63" s="11" t="s">
        <v>10</v>
      </c>
      <c r="F63" s="28">
        <v>4</v>
      </c>
      <c r="G63" s="28"/>
      <c r="H63" s="66"/>
      <c r="I63" s="61">
        <v>0.08</v>
      </c>
      <c r="J63" s="70"/>
    </row>
    <row r="64" spans="1:10" ht="51.4" customHeight="1">
      <c r="A64" s="5">
        <v>55</v>
      </c>
      <c r="B64" s="14" t="s">
        <v>64</v>
      </c>
      <c r="C64" s="12"/>
      <c r="D64" s="12"/>
      <c r="E64" s="11" t="s">
        <v>10</v>
      </c>
      <c r="F64" s="28">
        <v>1</v>
      </c>
      <c r="G64" s="28"/>
      <c r="H64" s="66"/>
      <c r="I64" s="61">
        <v>0.08</v>
      </c>
      <c r="J64" s="70"/>
    </row>
    <row r="65" spans="1:10" ht="46.35" customHeight="1">
      <c r="A65" s="5">
        <v>56</v>
      </c>
      <c r="B65" s="9" t="s">
        <v>65</v>
      </c>
      <c r="C65" s="12"/>
      <c r="D65" s="12"/>
      <c r="E65" s="11" t="s">
        <v>10</v>
      </c>
      <c r="F65" s="28">
        <v>1</v>
      </c>
      <c r="G65" s="28"/>
      <c r="H65" s="66"/>
      <c r="I65" s="61">
        <v>0.08</v>
      </c>
      <c r="J65" s="70"/>
    </row>
    <row r="66" spans="1:10" ht="47.25" customHeight="1">
      <c r="A66" s="5">
        <v>57</v>
      </c>
      <c r="B66" s="9" t="s">
        <v>66</v>
      </c>
      <c r="C66" s="12"/>
      <c r="D66" s="12"/>
      <c r="E66" s="11" t="s">
        <v>10</v>
      </c>
      <c r="F66" s="28">
        <v>1</v>
      </c>
      <c r="G66" s="28"/>
      <c r="H66" s="66"/>
      <c r="I66" s="61">
        <v>0.08</v>
      </c>
      <c r="J66" s="70"/>
    </row>
    <row r="67" spans="1:10" ht="42" customHeight="1">
      <c r="A67" s="5">
        <v>58</v>
      </c>
      <c r="B67" s="9" t="s">
        <v>67</v>
      </c>
      <c r="C67" s="12"/>
      <c r="D67" s="12"/>
      <c r="E67" s="11" t="s">
        <v>10</v>
      </c>
      <c r="F67" s="28">
        <v>1</v>
      </c>
      <c r="G67" s="28"/>
      <c r="H67" s="66"/>
      <c r="I67" s="61">
        <v>0.08</v>
      </c>
      <c r="J67" s="70"/>
    </row>
    <row r="68" spans="1:10" ht="67.5" customHeight="1">
      <c r="A68" s="5">
        <v>59</v>
      </c>
      <c r="B68" s="9" t="s">
        <v>68</v>
      </c>
      <c r="C68" s="12"/>
      <c r="D68" s="12"/>
      <c r="E68" s="11" t="s">
        <v>10</v>
      </c>
      <c r="F68" s="28">
        <v>1</v>
      </c>
      <c r="G68" s="28"/>
      <c r="H68" s="66"/>
      <c r="I68" s="61">
        <v>0.08</v>
      </c>
      <c r="J68" s="70"/>
    </row>
    <row r="69" spans="1:10" ht="55.5" customHeight="1">
      <c r="A69" s="5">
        <v>60</v>
      </c>
      <c r="B69" s="9" t="s">
        <v>69</v>
      </c>
      <c r="C69" s="12"/>
      <c r="D69" s="12"/>
      <c r="E69" s="11" t="s">
        <v>10</v>
      </c>
      <c r="F69" s="28">
        <v>1</v>
      </c>
      <c r="G69" s="28"/>
      <c r="H69" s="66"/>
      <c r="I69" s="61">
        <v>0.08</v>
      </c>
      <c r="J69" s="70"/>
    </row>
    <row r="70" spans="1:10" ht="58.5" customHeight="1">
      <c r="A70" s="5">
        <v>61</v>
      </c>
      <c r="B70" s="9" t="s">
        <v>70</v>
      </c>
      <c r="C70" s="12"/>
      <c r="D70" s="12"/>
      <c r="E70" s="11" t="s">
        <v>10</v>
      </c>
      <c r="F70" s="28">
        <v>4</v>
      </c>
      <c r="G70" s="28"/>
      <c r="H70" s="66"/>
      <c r="I70" s="61">
        <v>0.08</v>
      </c>
      <c r="J70" s="70"/>
    </row>
    <row r="71" spans="1:10" ht="63" customHeight="1">
      <c r="A71" s="5">
        <v>62</v>
      </c>
      <c r="B71" s="9" t="s">
        <v>71</v>
      </c>
      <c r="C71" s="12"/>
      <c r="D71" s="12"/>
      <c r="E71" s="11" t="s">
        <v>10</v>
      </c>
      <c r="F71" s="28">
        <v>1</v>
      </c>
      <c r="G71" s="28"/>
      <c r="H71" s="66"/>
      <c r="I71" s="61">
        <v>0.08</v>
      </c>
      <c r="J71" s="70"/>
    </row>
    <row r="72" spans="1:10" ht="51.75" customHeight="1">
      <c r="A72" s="5">
        <v>63</v>
      </c>
      <c r="B72" s="9" t="s">
        <v>72</v>
      </c>
      <c r="C72" s="12"/>
      <c r="D72" s="12"/>
      <c r="E72" s="11" t="s">
        <v>10</v>
      </c>
      <c r="F72" s="28">
        <v>1</v>
      </c>
      <c r="G72" s="28"/>
      <c r="H72" s="66"/>
      <c r="I72" s="61">
        <v>0.08</v>
      </c>
      <c r="J72" s="70"/>
    </row>
    <row r="73" spans="1:10" ht="51" customHeight="1">
      <c r="A73" s="5">
        <v>64</v>
      </c>
      <c r="B73" s="9" t="s">
        <v>73</v>
      </c>
      <c r="C73" s="12"/>
      <c r="D73" s="12"/>
      <c r="E73" s="11" t="s">
        <v>10</v>
      </c>
      <c r="F73" s="28">
        <v>1</v>
      </c>
      <c r="G73" s="28"/>
      <c r="H73" s="66"/>
      <c r="I73" s="61">
        <v>0.08</v>
      </c>
      <c r="J73" s="70"/>
    </row>
    <row r="74" spans="1:10" ht="55.15" customHeight="1">
      <c r="A74" s="5">
        <v>65</v>
      </c>
      <c r="B74" s="9" t="s">
        <v>74</v>
      </c>
      <c r="C74" s="12"/>
      <c r="D74" s="12"/>
      <c r="E74" s="11" t="s">
        <v>10</v>
      </c>
      <c r="F74" s="28">
        <v>1</v>
      </c>
      <c r="G74" s="28"/>
      <c r="H74" s="66"/>
      <c r="I74" s="61">
        <v>0.08</v>
      </c>
      <c r="J74" s="70"/>
    </row>
    <row r="75" spans="1:10" ht="90.75" customHeight="1">
      <c r="A75" s="5">
        <v>66</v>
      </c>
      <c r="B75" s="14" t="s">
        <v>75</v>
      </c>
      <c r="C75" s="12"/>
      <c r="D75" s="12"/>
      <c r="E75" s="11" t="s">
        <v>10</v>
      </c>
      <c r="F75" s="28">
        <v>1</v>
      </c>
      <c r="G75" s="28"/>
      <c r="H75" s="66"/>
      <c r="I75" s="61">
        <v>0.08</v>
      </c>
      <c r="J75" s="70"/>
    </row>
    <row r="76" spans="1:10" ht="57.75" customHeight="1">
      <c r="A76" s="5">
        <v>67</v>
      </c>
      <c r="B76" s="14" t="s">
        <v>76</v>
      </c>
      <c r="C76" s="12"/>
      <c r="D76" s="12"/>
      <c r="E76" s="11" t="s">
        <v>10</v>
      </c>
      <c r="F76" s="28">
        <v>1</v>
      </c>
      <c r="G76" s="28"/>
      <c r="H76" s="66"/>
      <c r="I76" s="61">
        <v>0.08</v>
      </c>
      <c r="J76" s="70"/>
    </row>
    <row r="77" spans="1:10" ht="137.25" customHeight="1">
      <c r="A77" s="5">
        <v>68</v>
      </c>
      <c r="B77" s="14" t="s">
        <v>77</v>
      </c>
      <c r="C77" s="12"/>
      <c r="D77" s="12"/>
      <c r="E77" s="11" t="s">
        <v>10</v>
      </c>
      <c r="F77" s="28">
        <v>1</v>
      </c>
      <c r="G77" s="28"/>
      <c r="H77" s="66"/>
      <c r="I77" s="61">
        <v>0.08</v>
      </c>
      <c r="J77" s="70"/>
    </row>
    <row r="78" spans="1:10" ht="115.5" customHeight="1">
      <c r="A78" s="5">
        <v>69</v>
      </c>
      <c r="B78" s="14" t="s">
        <v>78</v>
      </c>
      <c r="C78" s="12"/>
      <c r="D78" s="12"/>
      <c r="E78" s="11" t="s">
        <v>10</v>
      </c>
      <c r="F78" s="28">
        <v>1</v>
      </c>
      <c r="G78" s="28"/>
      <c r="H78" s="66"/>
      <c r="I78" s="61">
        <v>0.08</v>
      </c>
      <c r="J78" s="70"/>
    </row>
    <row r="79" spans="1:10" ht="30.75" customHeight="1">
      <c r="A79" s="5">
        <v>70</v>
      </c>
      <c r="B79" s="15" t="s">
        <v>79</v>
      </c>
      <c r="C79" s="12"/>
      <c r="D79" s="12"/>
      <c r="E79" s="8" t="s">
        <v>10</v>
      </c>
      <c r="F79" s="27">
        <v>100</v>
      </c>
      <c r="G79" s="27"/>
      <c r="H79" s="65"/>
      <c r="I79" s="61">
        <v>0.08</v>
      </c>
      <c r="J79" s="69"/>
    </row>
    <row r="80" spans="1:10" ht="24.6" customHeight="1">
      <c r="A80" s="5">
        <v>71</v>
      </c>
      <c r="B80" s="15" t="s">
        <v>80</v>
      </c>
      <c r="C80" s="12"/>
      <c r="D80" s="12"/>
      <c r="E80" s="8" t="s">
        <v>10</v>
      </c>
      <c r="F80" s="28">
        <v>300</v>
      </c>
      <c r="G80" s="27"/>
      <c r="H80" s="65"/>
      <c r="I80" s="61">
        <v>0.08</v>
      </c>
      <c r="J80" s="69"/>
    </row>
    <row r="81" spans="1:10" ht="22.35" customHeight="1">
      <c r="A81" s="5">
        <v>72</v>
      </c>
      <c r="B81" s="15" t="s">
        <v>81</v>
      </c>
      <c r="C81" s="12"/>
      <c r="D81" s="12"/>
      <c r="E81" s="8" t="s">
        <v>10</v>
      </c>
      <c r="F81" s="28">
        <v>300</v>
      </c>
      <c r="G81" s="27"/>
      <c r="H81" s="65"/>
      <c r="I81" s="61">
        <v>0.08</v>
      </c>
      <c r="J81" s="69"/>
    </row>
    <row r="82" spans="1:10" ht="22.35" customHeight="1">
      <c r="A82" s="5">
        <v>73</v>
      </c>
      <c r="B82" s="15" t="s">
        <v>82</v>
      </c>
      <c r="C82" s="12"/>
      <c r="D82" s="12"/>
      <c r="E82" s="8" t="s">
        <v>10</v>
      </c>
      <c r="F82" s="28">
        <v>300</v>
      </c>
      <c r="G82" s="27"/>
      <c r="H82" s="65"/>
      <c r="I82" s="61">
        <v>0.08</v>
      </c>
      <c r="J82" s="69"/>
    </row>
    <row r="83" spans="1:10" ht="24.6" customHeight="1">
      <c r="A83" s="5">
        <v>74</v>
      </c>
      <c r="B83" s="15" t="s">
        <v>83</v>
      </c>
      <c r="C83" s="12"/>
      <c r="D83" s="12"/>
      <c r="E83" s="8" t="s">
        <v>10</v>
      </c>
      <c r="F83" s="28">
        <v>200</v>
      </c>
      <c r="G83" s="27"/>
      <c r="H83" s="65"/>
      <c r="I83" s="61">
        <v>0.08</v>
      </c>
      <c r="J83" s="69"/>
    </row>
    <row r="84" spans="1:10" ht="35.1" customHeight="1">
      <c r="A84" s="5">
        <v>75</v>
      </c>
      <c r="B84" s="15" t="s">
        <v>84</v>
      </c>
      <c r="C84" s="12"/>
      <c r="D84" s="12"/>
      <c r="E84" s="8" t="s">
        <v>10</v>
      </c>
      <c r="F84" s="28">
        <v>10</v>
      </c>
      <c r="G84" s="27"/>
      <c r="H84" s="65"/>
      <c r="I84" s="61">
        <v>0.08</v>
      </c>
      <c r="J84" s="69"/>
    </row>
    <row r="85" spans="1:10" ht="35.85" customHeight="1">
      <c r="A85" s="5">
        <v>76</v>
      </c>
      <c r="B85" s="15" t="s">
        <v>85</v>
      </c>
      <c r="C85" s="12"/>
      <c r="D85" s="12"/>
      <c r="E85" s="8" t="s">
        <v>10</v>
      </c>
      <c r="F85" s="28">
        <v>10</v>
      </c>
      <c r="G85" s="27"/>
      <c r="H85" s="65"/>
      <c r="I85" s="61">
        <v>0.08</v>
      </c>
      <c r="J85" s="69"/>
    </row>
    <row r="86" spans="1:10">
      <c r="A86" s="16"/>
      <c r="B86" s="17"/>
      <c r="C86" s="16"/>
      <c r="D86" s="16"/>
      <c r="E86" s="16"/>
      <c r="F86" s="32"/>
      <c r="G86" s="32"/>
      <c r="H86" s="74">
        <f ca="1">SUM(H10:H86)</f>
        <v>0</v>
      </c>
      <c r="I86" s="25" t="s">
        <v>96</v>
      </c>
      <c r="J86" s="75">
        <f>SUM(J10:J85)</f>
        <v>0</v>
      </c>
    </row>
    <row r="87" spans="1:10">
      <c r="A87" s="16"/>
      <c r="B87" s="17"/>
      <c r="C87" s="16"/>
      <c r="D87" s="16"/>
      <c r="E87" s="16"/>
      <c r="F87" s="32"/>
      <c r="G87" s="32"/>
      <c r="H87" s="67"/>
      <c r="I87" s="62"/>
      <c r="J87" s="71"/>
    </row>
    <row r="88" spans="1:10">
      <c r="A88" s="84" t="s">
        <v>97</v>
      </c>
      <c r="B88" s="85"/>
      <c r="C88" s="85"/>
      <c r="D88" s="85"/>
      <c r="E88" s="85"/>
      <c r="F88" s="85"/>
      <c r="G88" s="85"/>
      <c r="H88" s="85"/>
      <c r="I88" s="85"/>
      <c r="J88" s="86"/>
    </row>
    <row r="89" spans="1:10" ht="27.75" customHeight="1">
      <c r="A89" s="3" t="s">
        <v>0</v>
      </c>
      <c r="B89" s="18" t="s">
        <v>1</v>
      </c>
      <c r="C89" s="4" t="s">
        <v>2</v>
      </c>
      <c r="D89" s="4" t="s">
        <v>3</v>
      </c>
      <c r="E89" s="4" t="s">
        <v>4</v>
      </c>
      <c r="F89" s="24" t="s">
        <v>5</v>
      </c>
      <c r="G89" s="24" t="s">
        <v>86</v>
      </c>
      <c r="H89" s="24" t="s">
        <v>6</v>
      </c>
      <c r="I89" s="24" t="s">
        <v>87</v>
      </c>
      <c r="J89" s="24" t="s">
        <v>8</v>
      </c>
    </row>
    <row r="90" spans="1:10" ht="180">
      <c r="A90" s="5">
        <v>1</v>
      </c>
      <c r="B90" s="6" t="s">
        <v>9</v>
      </c>
      <c r="C90" s="7"/>
      <c r="D90" s="7"/>
      <c r="E90" s="8" t="s">
        <v>10</v>
      </c>
      <c r="F90" s="27">
        <v>250</v>
      </c>
      <c r="G90" s="26"/>
      <c r="H90" s="65"/>
      <c r="I90" s="61">
        <v>0.08</v>
      </c>
      <c r="J90" s="69"/>
    </row>
    <row r="91" spans="1:10" ht="56.25">
      <c r="A91" s="5">
        <v>2</v>
      </c>
      <c r="B91" s="9" t="s">
        <v>11</v>
      </c>
      <c r="C91" s="7"/>
      <c r="D91" s="7"/>
      <c r="E91" s="8" t="s">
        <v>10</v>
      </c>
      <c r="F91" s="28">
        <v>25</v>
      </c>
      <c r="G91" s="26"/>
      <c r="H91" s="65"/>
      <c r="I91" s="61">
        <v>0.08</v>
      </c>
      <c r="J91" s="69"/>
    </row>
    <row r="92" spans="1:10" ht="56.25">
      <c r="A92" s="5">
        <v>3</v>
      </c>
      <c r="B92" s="9" t="s">
        <v>12</v>
      </c>
      <c r="C92" s="10"/>
      <c r="D92" s="10"/>
      <c r="E92" s="8" t="s">
        <v>10</v>
      </c>
      <c r="F92" s="28">
        <v>25</v>
      </c>
      <c r="G92" s="26"/>
      <c r="H92" s="65"/>
      <c r="I92" s="61">
        <v>0.08</v>
      </c>
      <c r="J92" s="69"/>
    </row>
    <row r="93" spans="1:10" ht="22.5">
      <c r="A93" s="5">
        <v>4</v>
      </c>
      <c r="B93" s="9" t="s">
        <v>13</v>
      </c>
      <c r="C93" s="10"/>
      <c r="D93" s="10"/>
      <c r="E93" s="8" t="s">
        <v>10</v>
      </c>
      <c r="F93" s="28">
        <v>5</v>
      </c>
      <c r="G93" s="26"/>
      <c r="H93" s="65"/>
      <c r="I93" s="61">
        <v>0.08</v>
      </c>
      <c r="J93" s="69"/>
    </row>
    <row r="94" spans="1:10" ht="225">
      <c r="A94" s="5">
        <v>5</v>
      </c>
      <c r="B94" s="9" t="s">
        <v>14</v>
      </c>
      <c r="C94" s="4"/>
      <c r="D94" s="4"/>
      <c r="E94" s="8" t="s">
        <v>10</v>
      </c>
      <c r="F94" s="28">
        <v>5</v>
      </c>
      <c r="G94" s="26"/>
      <c r="H94" s="65"/>
      <c r="I94" s="61">
        <v>0.08</v>
      </c>
      <c r="J94" s="69"/>
    </row>
    <row r="95" spans="1:10" ht="78.75">
      <c r="A95" s="5">
        <v>6</v>
      </c>
      <c r="B95" s="9" t="s">
        <v>15</v>
      </c>
      <c r="C95" s="10"/>
      <c r="D95" s="10"/>
      <c r="E95" s="8" t="s">
        <v>10</v>
      </c>
      <c r="F95" s="28">
        <v>5</v>
      </c>
      <c r="G95" s="26"/>
      <c r="H95" s="65"/>
      <c r="I95" s="61">
        <v>0.08</v>
      </c>
      <c r="J95" s="69"/>
    </row>
    <row r="96" spans="1:10" ht="90">
      <c r="A96" s="5">
        <v>7</v>
      </c>
      <c r="B96" s="6" t="s">
        <v>16</v>
      </c>
      <c r="C96" s="10"/>
      <c r="D96" s="10"/>
      <c r="E96" s="8" t="s">
        <v>10</v>
      </c>
      <c r="F96" s="27">
        <v>11</v>
      </c>
      <c r="G96" s="26"/>
      <c r="H96" s="65"/>
      <c r="I96" s="61">
        <v>0.08</v>
      </c>
      <c r="J96" s="69"/>
    </row>
    <row r="97" spans="1:10" ht="90">
      <c r="A97" s="5">
        <v>8</v>
      </c>
      <c r="B97" s="9" t="s">
        <v>17</v>
      </c>
      <c r="C97" s="10"/>
      <c r="D97" s="10"/>
      <c r="E97" s="8" t="s">
        <v>10</v>
      </c>
      <c r="F97" s="28">
        <v>5</v>
      </c>
      <c r="G97" s="26"/>
      <c r="H97" s="65"/>
      <c r="I97" s="61">
        <v>0.08</v>
      </c>
      <c r="J97" s="69"/>
    </row>
    <row r="98" spans="1:10" ht="45">
      <c r="A98" s="5">
        <v>9</v>
      </c>
      <c r="B98" s="9" t="s">
        <v>18</v>
      </c>
      <c r="C98" s="10"/>
      <c r="D98" s="10"/>
      <c r="E98" s="8" t="s">
        <v>10</v>
      </c>
      <c r="F98" s="28">
        <v>250</v>
      </c>
      <c r="G98" s="26"/>
      <c r="H98" s="65"/>
      <c r="I98" s="61">
        <v>0.08</v>
      </c>
      <c r="J98" s="69"/>
    </row>
    <row r="99" spans="1:10" ht="183" customHeight="1">
      <c r="A99" s="5">
        <v>10</v>
      </c>
      <c r="B99" s="9" t="s">
        <v>19</v>
      </c>
      <c r="C99" s="10"/>
      <c r="D99" s="10"/>
      <c r="E99" s="8" t="s">
        <v>10</v>
      </c>
      <c r="F99" s="28">
        <v>25</v>
      </c>
      <c r="G99" s="26"/>
      <c r="H99" s="65"/>
      <c r="I99" s="61">
        <v>0.08</v>
      </c>
      <c r="J99" s="69"/>
    </row>
    <row r="100" spans="1:10" ht="64.5" customHeight="1">
      <c r="A100" s="5">
        <v>11</v>
      </c>
      <c r="B100" s="9" t="s">
        <v>88</v>
      </c>
      <c r="C100" s="10"/>
      <c r="D100" s="10"/>
      <c r="E100" s="8" t="s">
        <v>10</v>
      </c>
      <c r="F100" s="28">
        <v>5</v>
      </c>
      <c r="G100" s="26"/>
      <c r="H100" s="65"/>
      <c r="I100" s="61">
        <v>0.08</v>
      </c>
      <c r="J100" s="69"/>
    </row>
    <row r="101" spans="1:10" ht="75.75" customHeight="1">
      <c r="A101" s="5">
        <v>12</v>
      </c>
      <c r="B101" s="6" t="s">
        <v>21</v>
      </c>
      <c r="C101" s="10"/>
      <c r="D101" s="10"/>
      <c r="E101" s="8" t="s">
        <v>10</v>
      </c>
      <c r="F101" s="27">
        <v>5</v>
      </c>
      <c r="G101" s="26"/>
      <c r="H101" s="65"/>
      <c r="I101" s="61">
        <v>0.08</v>
      </c>
      <c r="J101" s="69"/>
    </row>
    <row r="102" spans="1:10" ht="145.5" customHeight="1">
      <c r="A102" s="5">
        <v>13</v>
      </c>
      <c r="B102" s="9" t="s">
        <v>22</v>
      </c>
      <c r="C102" s="10"/>
      <c r="D102" s="10"/>
      <c r="E102" s="8" t="s">
        <v>10</v>
      </c>
      <c r="F102" s="28">
        <v>10</v>
      </c>
      <c r="G102" s="26"/>
      <c r="H102" s="65"/>
      <c r="I102" s="61">
        <v>0.08</v>
      </c>
      <c r="J102" s="69"/>
    </row>
    <row r="103" spans="1:10" ht="112.5">
      <c r="A103" s="5">
        <v>14</v>
      </c>
      <c r="B103" s="9" t="s">
        <v>23</v>
      </c>
      <c r="C103" s="10"/>
      <c r="D103" s="10"/>
      <c r="E103" s="8" t="s">
        <v>10</v>
      </c>
      <c r="F103" s="28">
        <v>10</v>
      </c>
      <c r="G103" s="26"/>
      <c r="H103" s="65"/>
      <c r="I103" s="61">
        <v>0.08</v>
      </c>
      <c r="J103" s="69"/>
    </row>
    <row r="104" spans="1:10" ht="180">
      <c r="A104" s="5">
        <v>15</v>
      </c>
      <c r="B104" s="9" t="s">
        <v>24</v>
      </c>
      <c r="C104" s="10"/>
      <c r="D104" s="10"/>
      <c r="E104" s="8" t="s">
        <v>10</v>
      </c>
      <c r="F104" s="28">
        <v>250</v>
      </c>
      <c r="G104" s="26"/>
      <c r="H104" s="65"/>
      <c r="I104" s="61">
        <v>0.08</v>
      </c>
      <c r="J104" s="69"/>
    </row>
    <row r="105" spans="1:10" ht="112.5">
      <c r="A105" s="5">
        <v>16</v>
      </c>
      <c r="B105" s="9" t="s">
        <v>25</v>
      </c>
      <c r="C105" s="10"/>
      <c r="D105" s="10"/>
      <c r="E105" s="8" t="s">
        <v>10</v>
      </c>
      <c r="F105" s="28">
        <v>250</v>
      </c>
      <c r="G105" s="26"/>
      <c r="H105" s="65"/>
      <c r="I105" s="61">
        <v>0.08</v>
      </c>
      <c r="J105" s="69"/>
    </row>
    <row r="106" spans="1:10" ht="33.75">
      <c r="A106" s="5">
        <v>17</v>
      </c>
      <c r="B106" s="9" t="s">
        <v>26</v>
      </c>
      <c r="C106" s="10"/>
      <c r="D106" s="10"/>
      <c r="E106" s="8" t="s">
        <v>10</v>
      </c>
      <c r="F106" s="28">
        <v>5</v>
      </c>
      <c r="G106" s="26"/>
      <c r="H106" s="65"/>
      <c r="I106" s="61">
        <v>0.08</v>
      </c>
      <c r="J106" s="69"/>
    </row>
    <row r="107" spans="1:10" ht="29.85" customHeight="1">
      <c r="A107" s="5">
        <v>18</v>
      </c>
      <c r="B107" s="6" t="s">
        <v>27</v>
      </c>
      <c r="C107" s="10"/>
      <c r="D107" s="10"/>
      <c r="E107" s="8" t="s">
        <v>10</v>
      </c>
      <c r="F107" s="27">
        <v>50</v>
      </c>
      <c r="G107" s="26"/>
      <c r="H107" s="65"/>
      <c r="I107" s="61">
        <v>0.08</v>
      </c>
      <c r="J107" s="69"/>
    </row>
    <row r="108" spans="1:10">
      <c r="A108" s="5">
        <v>19</v>
      </c>
      <c r="B108" s="9" t="s">
        <v>28</v>
      </c>
      <c r="C108" s="10"/>
      <c r="D108" s="10"/>
      <c r="E108" s="8" t="s">
        <v>10</v>
      </c>
      <c r="F108" s="28">
        <v>300</v>
      </c>
      <c r="G108" s="26"/>
      <c r="H108" s="65"/>
      <c r="I108" s="61">
        <v>0.08</v>
      </c>
      <c r="J108" s="69"/>
    </row>
    <row r="109" spans="1:10" ht="161.25" customHeight="1">
      <c r="A109" s="5">
        <v>20</v>
      </c>
      <c r="B109" s="9" t="s">
        <v>29</v>
      </c>
      <c r="C109" s="10"/>
      <c r="D109" s="10"/>
      <c r="E109" s="8" t="s">
        <v>10</v>
      </c>
      <c r="F109" s="28">
        <v>10</v>
      </c>
      <c r="G109" s="26"/>
      <c r="H109" s="65"/>
      <c r="I109" s="61">
        <v>0.08</v>
      </c>
      <c r="J109" s="69"/>
    </row>
    <row r="110" spans="1:10" ht="44.85" customHeight="1">
      <c r="A110" s="5">
        <v>21</v>
      </c>
      <c r="B110" s="9" t="s">
        <v>30</v>
      </c>
      <c r="C110" s="10"/>
      <c r="D110" s="10"/>
      <c r="E110" s="8" t="s">
        <v>10</v>
      </c>
      <c r="F110" s="28">
        <v>3</v>
      </c>
      <c r="G110" s="26"/>
      <c r="H110" s="65"/>
      <c r="I110" s="61">
        <v>0.08</v>
      </c>
      <c r="J110" s="69"/>
    </row>
    <row r="111" spans="1:10" ht="71.25" customHeight="1">
      <c r="A111" s="5">
        <v>22</v>
      </c>
      <c r="B111" s="9" t="s">
        <v>31</v>
      </c>
      <c r="C111" s="10"/>
      <c r="D111" s="10"/>
      <c r="E111" s="8" t="s">
        <v>10</v>
      </c>
      <c r="F111" s="28">
        <v>3</v>
      </c>
      <c r="G111" s="26"/>
      <c r="H111" s="65"/>
      <c r="I111" s="61">
        <v>0.08</v>
      </c>
      <c r="J111" s="69"/>
    </row>
    <row r="112" spans="1:10" ht="202.5">
      <c r="A112" s="5">
        <v>23</v>
      </c>
      <c r="B112" s="9" t="s">
        <v>32</v>
      </c>
      <c r="C112" s="10"/>
      <c r="D112" s="10"/>
      <c r="E112" s="8" t="s">
        <v>10</v>
      </c>
      <c r="F112" s="28">
        <v>3</v>
      </c>
      <c r="G112" s="26"/>
      <c r="H112" s="65"/>
      <c r="I112" s="61">
        <v>0.08</v>
      </c>
      <c r="J112" s="69"/>
    </row>
    <row r="113" spans="1:10" ht="67.5">
      <c r="A113" s="5">
        <v>24</v>
      </c>
      <c r="B113" s="9" t="s">
        <v>33</v>
      </c>
      <c r="C113" s="10"/>
      <c r="D113" s="10"/>
      <c r="E113" s="8" t="s">
        <v>10</v>
      </c>
      <c r="F113" s="28">
        <v>3</v>
      </c>
      <c r="G113" s="26"/>
      <c r="H113" s="65"/>
      <c r="I113" s="61">
        <v>0.08</v>
      </c>
      <c r="J113" s="69"/>
    </row>
    <row r="114" spans="1:10" ht="46.5" customHeight="1">
      <c r="A114" s="5">
        <v>25</v>
      </c>
      <c r="B114" s="6" t="s">
        <v>34</v>
      </c>
      <c r="C114" s="10"/>
      <c r="D114" s="10"/>
      <c r="E114" s="8" t="s">
        <v>10</v>
      </c>
      <c r="F114" s="27">
        <v>5</v>
      </c>
      <c r="G114" s="26"/>
      <c r="H114" s="65"/>
      <c r="I114" s="61">
        <v>0.08</v>
      </c>
      <c r="J114" s="69"/>
    </row>
    <row r="115" spans="1:10" ht="157.5">
      <c r="A115" s="5">
        <v>26</v>
      </c>
      <c r="B115" s="9" t="s">
        <v>35</v>
      </c>
      <c r="C115" s="10"/>
      <c r="D115" s="10"/>
      <c r="E115" s="8" t="s">
        <v>10</v>
      </c>
      <c r="F115" s="28">
        <v>10</v>
      </c>
      <c r="G115" s="26"/>
      <c r="H115" s="65"/>
      <c r="I115" s="61">
        <v>0.08</v>
      </c>
      <c r="J115" s="69"/>
    </row>
    <row r="116" spans="1:10" ht="45">
      <c r="A116" s="5">
        <v>27</v>
      </c>
      <c r="B116" s="6" t="s">
        <v>36</v>
      </c>
      <c r="C116" s="10"/>
      <c r="D116" s="10"/>
      <c r="E116" s="8" t="s">
        <v>10</v>
      </c>
      <c r="F116" s="28">
        <v>100</v>
      </c>
      <c r="G116" s="26"/>
      <c r="H116" s="65"/>
      <c r="I116" s="61">
        <v>0.08</v>
      </c>
      <c r="J116" s="69"/>
    </row>
    <row r="117" spans="1:10" ht="45">
      <c r="A117" s="5">
        <v>28</v>
      </c>
      <c r="B117" s="9" t="s">
        <v>37</v>
      </c>
      <c r="C117" s="10"/>
      <c r="D117" s="10"/>
      <c r="E117" s="11" t="s">
        <v>10</v>
      </c>
      <c r="F117" s="28">
        <v>250</v>
      </c>
      <c r="G117" s="26"/>
      <c r="H117" s="65"/>
      <c r="I117" s="61">
        <v>0.08</v>
      </c>
      <c r="J117" s="69"/>
    </row>
    <row r="118" spans="1:10" ht="123.75">
      <c r="A118" s="5">
        <v>29</v>
      </c>
      <c r="B118" s="9" t="s">
        <v>38</v>
      </c>
      <c r="C118" s="12"/>
      <c r="D118" s="12"/>
      <c r="E118" s="8" t="s">
        <v>10</v>
      </c>
      <c r="F118" s="27">
        <v>125</v>
      </c>
      <c r="G118" s="26"/>
      <c r="H118" s="65"/>
      <c r="I118" s="61">
        <v>0.08</v>
      </c>
      <c r="J118" s="69"/>
    </row>
    <row r="119" spans="1:10" ht="123.75">
      <c r="A119" s="5">
        <v>30</v>
      </c>
      <c r="B119" s="9" t="s">
        <v>39</v>
      </c>
      <c r="C119" s="12"/>
      <c r="D119" s="12"/>
      <c r="E119" s="8" t="s">
        <v>10</v>
      </c>
      <c r="F119" s="28">
        <v>100</v>
      </c>
      <c r="G119" s="26"/>
      <c r="H119" s="65"/>
      <c r="I119" s="61">
        <v>0.08</v>
      </c>
      <c r="J119" s="69"/>
    </row>
    <row r="120" spans="1:10" ht="112.5">
      <c r="A120" s="5">
        <v>31</v>
      </c>
      <c r="B120" s="9" t="s">
        <v>40</v>
      </c>
      <c r="C120" s="12"/>
      <c r="D120" s="12"/>
      <c r="E120" s="8" t="s">
        <v>10</v>
      </c>
      <c r="F120" s="28">
        <v>210</v>
      </c>
      <c r="G120" s="26"/>
      <c r="H120" s="65"/>
      <c r="I120" s="61">
        <v>0.08</v>
      </c>
      <c r="J120" s="69"/>
    </row>
    <row r="121" spans="1:10" ht="56.25">
      <c r="A121" s="5">
        <v>32</v>
      </c>
      <c r="B121" s="9" t="s">
        <v>41</v>
      </c>
      <c r="C121" s="12"/>
      <c r="D121" s="12"/>
      <c r="E121" s="8" t="s">
        <v>10</v>
      </c>
      <c r="F121" s="28">
        <v>15</v>
      </c>
      <c r="G121" s="26"/>
      <c r="H121" s="65"/>
      <c r="I121" s="61">
        <v>0.08</v>
      </c>
      <c r="J121" s="69"/>
    </row>
    <row r="122" spans="1:10" ht="146.25">
      <c r="A122" s="5">
        <v>33</v>
      </c>
      <c r="B122" s="9" t="s">
        <v>42</v>
      </c>
      <c r="C122" s="12"/>
      <c r="D122" s="12"/>
      <c r="E122" s="8" t="s">
        <v>10</v>
      </c>
      <c r="F122" s="28">
        <v>175</v>
      </c>
      <c r="G122" s="26"/>
      <c r="H122" s="65"/>
      <c r="I122" s="61">
        <v>0.08</v>
      </c>
      <c r="J122" s="69"/>
    </row>
    <row r="123" spans="1:10" ht="130.5" customHeight="1">
      <c r="A123" s="5">
        <v>34</v>
      </c>
      <c r="B123" s="9" t="s">
        <v>43</v>
      </c>
      <c r="C123" s="12"/>
      <c r="D123" s="12"/>
      <c r="E123" s="8" t="s">
        <v>10</v>
      </c>
      <c r="F123" s="28">
        <v>50</v>
      </c>
      <c r="G123" s="26"/>
      <c r="H123" s="65"/>
      <c r="I123" s="61">
        <v>0.08</v>
      </c>
      <c r="J123" s="69"/>
    </row>
    <row r="124" spans="1:10" ht="171.75" customHeight="1">
      <c r="A124" s="5">
        <v>35</v>
      </c>
      <c r="B124" s="13" t="s">
        <v>44</v>
      </c>
      <c r="C124" s="12"/>
      <c r="D124" s="12"/>
      <c r="E124" s="8" t="s">
        <v>10</v>
      </c>
      <c r="F124" s="27">
        <v>45</v>
      </c>
      <c r="G124" s="26"/>
      <c r="H124" s="65"/>
      <c r="I124" s="61">
        <v>0.08</v>
      </c>
      <c r="J124" s="69"/>
    </row>
    <row r="125" spans="1:10" ht="112.5">
      <c r="A125" s="5">
        <v>36</v>
      </c>
      <c r="B125" s="13" t="s">
        <v>45</v>
      </c>
      <c r="C125" s="12"/>
      <c r="D125" s="12"/>
      <c r="E125" s="8" t="s">
        <v>10</v>
      </c>
      <c r="F125" s="28">
        <v>45</v>
      </c>
      <c r="G125" s="26"/>
      <c r="H125" s="65"/>
      <c r="I125" s="61">
        <v>0.08</v>
      </c>
      <c r="J125" s="69"/>
    </row>
    <row r="126" spans="1:10" ht="139.5" customHeight="1">
      <c r="A126" s="5">
        <v>37</v>
      </c>
      <c r="B126" s="13" t="s">
        <v>46</v>
      </c>
      <c r="C126" s="12"/>
      <c r="D126" s="12"/>
      <c r="E126" s="8" t="s">
        <v>10</v>
      </c>
      <c r="F126" s="28">
        <v>45</v>
      </c>
      <c r="G126" s="26"/>
      <c r="H126" s="65"/>
      <c r="I126" s="61">
        <v>0.08</v>
      </c>
      <c r="J126" s="69"/>
    </row>
    <row r="127" spans="1:10" ht="155.25" customHeight="1">
      <c r="A127" s="5">
        <v>38</v>
      </c>
      <c r="B127" s="14" t="s">
        <v>47</v>
      </c>
      <c r="C127" s="12"/>
      <c r="D127" s="12"/>
      <c r="E127" s="11" t="s">
        <v>10</v>
      </c>
      <c r="F127" s="28">
        <v>4</v>
      </c>
      <c r="G127" s="30"/>
      <c r="H127" s="66"/>
      <c r="I127" s="61">
        <v>0.08</v>
      </c>
      <c r="J127" s="70"/>
    </row>
    <row r="128" spans="1:10" ht="126" customHeight="1">
      <c r="A128" s="5">
        <v>39</v>
      </c>
      <c r="B128" s="14" t="s">
        <v>48</v>
      </c>
      <c r="C128" s="12"/>
      <c r="D128" s="12"/>
      <c r="E128" s="11" t="s">
        <v>10</v>
      </c>
      <c r="F128" s="28">
        <v>4</v>
      </c>
      <c r="G128" s="30"/>
      <c r="H128" s="66"/>
      <c r="I128" s="61">
        <v>0.08</v>
      </c>
      <c r="J128" s="70"/>
    </row>
    <row r="129" spans="1:10" ht="118.5" customHeight="1">
      <c r="A129" s="5">
        <v>40</v>
      </c>
      <c r="B129" s="14" t="s">
        <v>49</v>
      </c>
      <c r="C129" s="12"/>
      <c r="D129" s="12"/>
      <c r="E129" s="11" t="s">
        <v>10</v>
      </c>
      <c r="F129" s="28">
        <v>4</v>
      </c>
      <c r="G129" s="30"/>
      <c r="H129" s="66"/>
      <c r="I129" s="61">
        <v>0.08</v>
      </c>
      <c r="J129" s="70"/>
    </row>
    <row r="130" spans="1:10" ht="169.5" customHeight="1">
      <c r="A130" s="5">
        <v>41</v>
      </c>
      <c r="B130" s="14" t="s">
        <v>50</v>
      </c>
      <c r="C130" s="12"/>
      <c r="D130" s="12"/>
      <c r="E130" s="11" t="s">
        <v>10</v>
      </c>
      <c r="F130" s="28">
        <v>4</v>
      </c>
      <c r="G130" s="30"/>
      <c r="H130" s="66"/>
      <c r="I130" s="61">
        <v>0.08</v>
      </c>
      <c r="J130" s="70"/>
    </row>
    <row r="131" spans="1:10" ht="132" customHeight="1">
      <c r="A131" s="5">
        <v>42</v>
      </c>
      <c r="B131" s="14" t="s">
        <v>51</v>
      </c>
      <c r="C131" s="12"/>
      <c r="D131" s="12"/>
      <c r="E131" s="11" t="s">
        <v>10</v>
      </c>
      <c r="F131" s="28">
        <v>1</v>
      </c>
      <c r="G131" s="30"/>
      <c r="H131" s="66"/>
      <c r="I131" s="61">
        <v>0.08</v>
      </c>
      <c r="J131" s="70"/>
    </row>
    <row r="132" spans="1:10" ht="68.25" customHeight="1">
      <c r="A132" s="5">
        <v>43</v>
      </c>
      <c r="B132" s="14" t="s">
        <v>52</v>
      </c>
      <c r="C132" s="12"/>
      <c r="D132" s="12"/>
      <c r="E132" s="11" t="s">
        <v>10</v>
      </c>
      <c r="F132" s="28">
        <v>3</v>
      </c>
      <c r="G132" s="30"/>
      <c r="H132" s="66"/>
      <c r="I132" s="61">
        <v>0.08</v>
      </c>
      <c r="J132" s="70"/>
    </row>
    <row r="133" spans="1:10" ht="45">
      <c r="A133" s="5">
        <v>44</v>
      </c>
      <c r="B133" s="14" t="s">
        <v>53</v>
      </c>
      <c r="C133" s="12"/>
      <c r="D133" s="12"/>
      <c r="E133" s="11" t="s">
        <v>10</v>
      </c>
      <c r="F133" s="28">
        <v>3</v>
      </c>
      <c r="G133" s="30"/>
      <c r="H133" s="66"/>
      <c r="I133" s="61">
        <v>0.08</v>
      </c>
      <c r="J133" s="70"/>
    </row>
    <row r="134" spans="1:10" ht="78.75">
      <c r="A134" s="5">
        <v>45</v>
      </c>
      <c r="B134" s="14" t="s">
        <v>54</v>
      </c>
      <c r="C134" s="12"/>
      <c r="D134" s="12"/>
      <c r="E134" s="11" t="s">
        <v>10</v>
      </c>
      <c r="F134" s="28">
        <v>3</v>
      </c>
      <c r="G134" s="30"/>
      <c r="H134" s="66"/>
      <c r="I134" s="61">
        <v>0.08</v>
      </c>
      <c r="J134" s="70"/>
    </row>
    <row r="135" spans="1:10" ht="54" customHeight="1">
      <c r="A135" s="5">
        <v>46</v>
      </c>
      <c r="B135" s="14" t="s">
        <v>55</v>
      </c>
      <c r="C135" s="12"/>
      <c r="D135" s="12"/>
      <c r="E135" s="11" t="s">
        <v>10</v>
      </c>
      <c r="F135" s="28">
        <v>3</v>
      </c>
      <c r="G135" s="30"/>
      <c r="H135" s="66"/>
      <c r="I135" s="61">
        <v>0.08</v>
      </c>
      <c r="J135" s="70"/>
    </row>
    <row r="136" spans="1:10" ht="69.400000000000006" customHeight="1">
      <c r="A136" s="5">
        <v>47</v>
      </c>
      <c r="B136" s="14" t="s">
        <v>56</v>
      </c>
      <c r="C136" s="12"/>
      <c r="D136" s="12"/>
      <c r="E136" s="11" t="s">
        <v>10</v>
      </c>
      <c r="F136" s="28">
        <v>10</v>
      </c>
      <c r="G136" s="30"/>
      <c r="H136" s="66"/>
      <c r="I136" s="61">
        <v>0.08</v>
      </c>
      <c r="J136" s="70"/>
    </row>
    <row r="137" spans="1:10" ht="33.75">
      <c r="A137" s="5">
        <v>48</v>
      </c>
      <c r="B137" s="14" t="s">
        <v>57</v>
      </c>
      <c r="C137" s="12"/>
      <c r="D137" s="12"/>
      <c r="E137" s="11" t="s">
        <v>10</v>
      </c>
      <c r="F137" s="28">
        <v>5</v>
      </c>
      <c r="G137" s="30"/>
      <c r="H137" s="66"/>
      <c r="I137" s="61">
        <v>0.08</v>
      </c>
      <c r="J137" s="70"/>
    </row>
    <row r="138" spans="1:10" ht="67.5">
      <c r="A138" s="5">
        <v>49</v>
      </c>
      <c r="B138" s="14" t="s">
        <v>58</v>
      </c>
      <c r="C138" s="12"/>
      <c r="D138" s="12"/>
      <c r="E138" s="11" t="s">
        <v>10</v>
      </c>
      <c r="F138" s="28">
        <v>2</v>
      </c>
      <c r="G138" s="30"/>
      <c r="H138" s="66"/>
      <c r="I138" s="61">
        <v>0.08</v>
      </c>
      <c r="J138" s="70"/>
    </row>
    <row r="139" spans="1:10" ht="96" customHeight="1">
      <c r="A139" s="5">
        <v>50</v>
      </c>
      <c r="B139" s="14" t="s">
        <v>59</v>
      </c>
      <c r="C139" s="12"/>
      <c r="D139" s="12"/>
      <c r="E139" s="11" t="s">
        <v>10</v>
      </c>
      <c r="F139" s="28">
        <v>3</v>
      </c>
      <c r="G139" s="30"/>
      <c r="H139" s="66"/>
      <c r="I139" s="61">
        <v>0.08</v>
      </c>
      <c r="J139" s="70"/>
    </row>
    <row r="140" spans="1:10" ht="90">
      <c r="A140" s="5">
        <v>51</v>
      </c>
      <c r="B140" s="14" t="s">
        <v>60</v>
      </c>
      <c r="C140" s="12"/>
      <c r="D140" s="12"/>
      <c r="E140" s="11" t="s">
        <v>10</v>
      </c>
      <c r="F140" s="28">
        <v>2</v>
      </c>
      <c r="G140" s="30"/>
      <c r="H140" s="66"/>
      <c r="I140" s="61">
        <v>0.08</v>
      </c>
      <c r="J140" s="70"/>
    </row>
    <row r="141" spans="1:10" ht="67.5">
      <c r="A141" s="5">
        <v>52</v>
      </c>
      <c r="B141" s="14" t="s">
        <v>61</v>
      </c>
      <c r="C141" s="12"/>
      <c r="D141" s="12"/>
      <c r="E141" s="11" t="s">
        <v>10</v>
      </c>
      <c r="F141" s="28">
        <v>2</v>
      </c>
      <c r="G141" s="30"/>
      <c r="H141" s="66"/>
      <c r="I141" s="61">
        <v>0.08</v>
      </c>
      <c r="J141" s="70"/>
    </row>
    <row r="142" spans="1:10" ht="101.25">
      <c r="A142" s="5">
        <v>53</v>
      </c>
      <c r="B142" s="14" t="s">
        <v>62</v>
      </c>
      <c r="C142" s="12"/>
      <c r="D142" s="12"/>
      <c r="E142" s="11" t="s">
        <v>10</v>
      </c>
      <c r="F142" s="28">
        <v>5</v>
      </c>
      <c r="G142" s="30"/>
      <c r="H142" s="66"/>
      <c r="I142" s="61">
        <v>0.08</v>
      </c>
      <c r="J142" s="70"/>
    </row>
    <row r="143" spans="1:10" ht="105.75" customHeight="1">
      <c r="A143" s="5">
        <v>54</v>
      </c>
      <c r="B143" s="14" t="s">
        <v>63</v>
      </c>
      <c r="C143" s="12"/>
      <c r="D143" s="12"/>
      <c r="E143" s="11" t="s">
        <v>10</v>
      </c>
      <c r="F143" s="28">
        <v>2</v>
      </c>
      <c r="G143" s="30"/>
      <c r="H143" s="66"/>
      <c r="I143" s="61">
        <v>0.08</v>
      </c>
      <c r="J143" s="70"/>
    </row>
    <row r="144" spans="1:10" ht="54" customHeight="1">
      <c r="A144" s="5">
        <v>55</v>
      </c>
      <c r="B144" s="14" t="s">
        <v>64</v>
      </c>
      <c r="C144" s="12"/>
      <c r="D144" s="12"/>
      <c r="E144" s="11" t="s">
        <v>10</v>
      </c>
      <c r="F144" s="28">
        <v>1</v>
      </c>
      <c r="G144" s="30"/>
      <c r="H144" s="66"/>
      <c r="I144" s="61">
        <v>0.08</v>
      </c>
      <c r="J144" s="70"/>
    </row>
    <row r="145" spans="1:10" ht="42.75" customHeight="1">
      <c r="A145" s="5">
        <v>56</v>
      </c>
      <c r="B145" s="9" t="s">
        <v>65</v>
      </c>
      <c r="C145" s="12"/>
      <c r="D145" s="12"/>
      <c r="E145" s="11" t="s">
        <v>10</v>
      </c>
      <c r="F145" s="28">
        <v>1</v>
      </c>
      <c r="G145" s="30"/>
      <c r="H145" s="66"/>
      <c r="I145" s="61">
        <v>0.08</v>
      </c>
      <c r="J145" s="70"/>
    </row>
    <row r="146" spans="1:10" ht="40.35" customHeight="1">
      <c r="A146" s="5">
        <v>57</v>
      </c>
      <c r="B146" s="9" t="s">
        <v>66</v>
      </c>
      <c r="C146" s="12"/>
      <c r="D146" s="12"/>
      <c r="E146" s="11" t="s">
        <v>10</v>
      </c>
      <c r="F146" s="28">
        <v>1</v>
      </c>
      <c r="G146" s="30"/>
      <c r="H146" s="66"/>
      <c r="I146" s="61">
        <v>0.08</v>
      </c>
      <c r="J146" s="70"/>
    </row>
    <row r="147" spans="1:10" ht="34.35" customHeight="1">
      <c r="A147" s="5">
        <v>58</v>
      </c>
      <c r="B147" s="9" t="s">
        <v>67</v>
      </c>
      <c r="C147" s="12"/>
      <c r="D147" s="12"/>
      <c r="E147" s="11" t="s">
        <v>10</v>
      </c>
      <c r="F147" s="28">
        <v>1</v>
      </c>
      <c r="G147" s="30"/>
      <c r="H147" s="66"/>
      <c r="I147" s="61">
        <v>0.08</v>
      </c>
      <c r="J147" s="70"/>
    </row>
    <row r="148" spans="1:10" ht="61.5" customHeight="1">
      <c r="A148" s="5">
        <v>59</v>
      </c>
      <c r="B148" s="9" t="s">
        <v>68</v>
      </c>
      <c r="C148" s="12"/>
      <c r="D148" s="12"/>
      <c r="E148" s="11" t="s">
        <v>10</v>
      </c>
      <c r="F148" s="28">
        <v>1</v>
      </c>
      <c r="G148" s="30"/>
      <c r="H148" s="66"/>
      <c r="I148" s="61">
        <v>0.08</v>
      </c>
      <c r="J148" s="70"/>
    </row>
    <row r="149" spans="1:10" ht="45">
      <c r="A149" s="5">
        <v>60</v>
      </c>
      <c r="B149" s="9" t="s">
        <v>69</v>
      </c>
      <c r="C149" s="12"/>
      <c r="D149" s="12"/>
      <c r="E149" s="11" t="s">
        <v>10</v>
      </c>
      <c r="F149" s="28">
        <v>1</v>
      </c>
      <c r="G149" s="30"/>
      <c r="H149" s="66"/>
      <c r="I149" s="61">
        <v>0.08</v>
      </c>
      <c r="J149" s="70"/>
    </row>
    <row r="150" spans="1:10" ht="45">
      <c r="A150" s="5">
        <v>61</v>
      </c>
      <c r="B150" s="9" t="s">
        <v>70</v>
      </c>
      <c r="C150" s="12"/>
      <c r="D150" s="12"/>
      <c r="E150" s="11" t="s">
        <v>10</v>
      </c>
      <c r="F150" s="28">
        <v>2</v>
      </c>
      <c r="G150" s="30"/>
      <c r="H150" s="66"/>
      <c r="I150" s="61">
        <v>0.08</v>
      </c>
      <c r="J150" s="70"/>
    </row>
    <row r="151" spans="1:10" ht="56.25">
      <c r="A151" s="5">
        <v>62</v>
      </c>
      <c r="B151" s="9" t="s">
        <v>71</v>
      </c>
      <c r="C151" s="12"/>
      <c r="D151" s="12"/>
      <c r="E151" s="11" t="s">
        <v>10</v>
      </c>
      <c r="F151" s="28">
        <v>1</v>
      </c>
      <c r="G151" s="30"/>
      <c r="H151" s="66"/>
      <c r="I151" s="61">
        <v>0.08</v>
      </c>
      <c r="J151" s="70"/>
    </row>
    <row r="152" spans="1:10" ht="45">
      <c r="A152" s="5">
        <v>63</v>
      </c>
      <c r="B152" s="9" t="s">
        <v>72</v>
      </c>
      <c r="C152" s="12"/>
      <c r="D152" s="12"/>
      <c r="E152" s="11" t="s">
        <v>10</v>
      </c>
      <c r="F152" s="28">
        <v>1</v>
      </c>
      <c r="G152" s="30"/>
      <c r="H152" s="66"/>
      <c r="I152" s="61">
        <v>0.08</v>
      </c>
      <c r="J152" s="70"/>
    </row>
    <row r="153" spans="1:10" ht="45">
      <c r="A153" s="5">
        <v>64</v>
      </c>
      <c r="B153" s="9" t="s">
        <v>73</v>
      </c>
      <c r="C153" s="12"/>
      <c r="D153" s="12"/>
      <c r="E153" s="11" t="s">
        <v>10</v>
      </c>
      <c r="F153" s="28">
        <v>1</v>
      </c>
      <c r="G153" s="30"/>
      <c r="H153" s="66"/>
      <c r="I153" s="61">
        <v>0.08</v>
      </c>
      <c r="J153" s="70"/>
    </row>
    <row r="154" spans="1:10" ht="45">
      <c r="A154" s="5">
        <v>65</v>
      </c>
      <c r="B154" s="9" t="s">
        <v>74</v>
      </c>
      <c r="C154" s="12"/>
      <c r="D154" s="12"/>
      <c r="E154" s="11" t="s">
        <v>10</v>
      </c>
      <c r="F154" s="28">
        <v>1</v>
      </c>
      <c r="G154" s="30"/>
      <c r="H154" s="66"/>
      <c r="I154" s="61">
        <v>0.08</v>
      </c>
      <c r="J154" s="70"/>
    </row>
    <row r="155" spans="1:10" ht="78.75" customHeight="1">
      <c r="A155" s="5">
        <v>66</v>
      </c>
      <c r="B155" s="14" t="s">
        <v>75</v>
      </c>
      <c r="C155" s="12"/>
      <c r="D155" s="12"/>
      <c r="E155" s="11" t="s">
        <v>10</v>
      </c>
      <c r="F155" s="28">
        <v>1</v>
      </c>
      <c r="G155" s="30"/>
      <c r="H155" s="66"/>
      <c r="I155" s="61">
        <v>0.08</v>
      </c>
      <c r="J155" s="70"/>
    </row>
    <row r="156" spans="1:10" ht="43.5" customHeight="1">
      <c r="A156" s="5">
        <v>67</v>
      </c>
      <c r="B156" s="14" t="s">
        <v>76</v>
      </c>
      <c r="C156" s="12"/>
      <c r="D156" s="12"/>
      <c r="E156" s="11" t="s">
        <v>10</v>
      </c>
      <c r="F156" s="28">
        <v>1</v>
      </c>
      <c r="G156" s="30"/>
      <c r="H156" s="66"/>
      <c r="I156" s="61">
        <v>0.08</v>
      </c>
      <c r="J156" s="70"/>
    </row>
    <row r="157" spans="1:10" ht="123.75">
      <c r="A157" s="5">
        <v>68</v>
      </c>
      <c r="B157" s="14" t="s">
        <v>77</v>
      </c>
      <c r="C157" s="12"/>
      <c r="D157" s="12"/>
      <c r="E157" s="11" t="s">
        <v>10</v>
      </c>
      <c r="F157" s="28">
        <v>1</v>
      </c>
      <c r="G157" s="30"/>
      <c r="H157" s="66"/>
      <c r="I157" s="61">
        <v>0.08</v>
      </c>
      <c r="J157" s="70"/>
    </row>
    <row r="158" spans="1:10" ht="112.5">
      <c r="A158" s="5">
        <v>69</v>
      </c>
      <c r="B158" s="14" t="s">
        <v>78</v>
      </c>
      <c r="C158" s="12"/>
      <c r="D158" s="12"/>
      <c r="E158" s="11" t="s">
        <v>10</v>
      </c>
      <c r="F158" s="28">
        <v>1</v>
      </c>
      <c r="G158" s="30"/>
      <c r="H158" s="66"/>
      <c r="I158" s="61">
        <v>0.08</v>
      </c>
      <c r="J158" s="70"/>
    </row>
    <row r="159" spans="1:10">
      <c r="A159" s="5">
        <v>70</v>
      </c>
      <c r="B159" s="15" t="s">
        <v>79</v>
      </c>
      <c r="C159" s="12"/>
      <c r="D159" s="12"/>
      <c r="E159" s="8" t="s">
        <v>10</v>
      </c>
      <c r="F159" s="27">
        <v>50</v>
      </c>
      <c r="G159" s="26"/>
      <c r="H159" s="65"/>
      <c r="I159" s="61">
        <v>0.08</v>
      </c>
      <c r="J159" s="69"/>
    </row>
    <row r="160" spans="1:10">
      <c r="A160" s="5">
        <v>71</v>
      </c>
      <c r="B160" s="15" t="s">
        <v>80</v>
      </c>
      <c r="C160" s="12"/>
      <c r="D160" s="12"/>
      <c r="E160" s="8" t="s">
        <v>10</v>
      </c>
      <c r="F160" s="28">
        <v>150</v>
      </c>
      <c r="G160" s="26"/>
      <c r="H160" s="65"/>
      <c r="I160" s="61">
        <v>0.08</v>
      </c>
      <c r="J160" s="69"/>
    </row>
    <row r="161" spans="1:11" ht="22.5">
      <c r="A161" s="5">
        <v>72</v>
      </c>
      <c r="B161" s="15" t="s">
        <v>81</v>
      </c>
      <c r="C161" s="12"/>
      <c r="D161" s="12"/>
      <c r="E161" s="8" t="s">
        <v>10</v>
      </c>
      <c r="F161" s="28">
        <v>150</v>
      </c>
      <c r="G161" s="26"/>
      <c r="H161" s="65"/>
      <c r="I161" s="61">
        <v>0.08</v>
      </c>
      <c r="J161" s="69"/>
    </row>
    <row r="162" spans="1:11" ht="22.5">
      <c r="A162" s="5">
        <v>73</v>
      </c>
      <c r="B162" s="15" t="s">
        <v>82</v>
      </c>
      <c r="C162" s="12"/>
      <c r="D162" s="12"/>
      <c r="E162" s="8" t="s">
        <v>10</v>
      </c>
      <c r="F162" s="28">
        <v>150</v>
      </c>
      <c r="G162" s="26"/>
      <c r="H162" s="65"/>
      <c r="I162" s="61">
        <v>0.08</v>
      </c>
      <c r="J162" s="69"/>
    </row>
    <row r="163" spans="1:11" ht="22.5">
      <c r="A163" s="5">
        <v>74</v>
      </c>
      <c r="B163" s="15" t="s">
        <v>83</v>
      </c>
      <c r="C163" s="12"/>
      <c r="D163" s="12"/>
      <c r="E163" s="8" t="s">
        <v>10</v>
      </c>
      <c r="F163" s="28">
        <v>100</v>
      </c>
      <c r="G163" s="26"/>
      <c r="H163" s="65"/>
      <c r="I163" s="61">
        <v>0.08</v>
      </c>
      <c r="J163" s="69"/>
    </row>
    <row r="164" spans="1:11" ht="22.5">
      <c r="A164" s="5">
        <v>75</v>
      </c>
      <c r="B164" s="15" t="s">
        <v>84</v>
      </c>
      <c r="C164" s="12"/>
      <c r="D164" s="12"/>
      <c r="E164" s="8" t="s">
        <v>10</v>
      </c>
      <c r="F164" s="28">
        <v>5</v>
      </c>
      <c r="G164" s="26"/>
      <c r="H164" s="65"/>
      <c r="I164" s="61">
        <v>0.08</v>
      </c>
      <c r="J164" s="69"/>
    </row>
    <row r="165" spans="1:11" ht="22.5">
      <c r="A165" s="5">
        <v>76</v>
      </c>
      <c r="B165" s="15" t="s">
        <v>85</v>
      </c>
      <c r="C165" s="12"/>
      <c r="D165" s="12"/>
      <c r="E165" s="8" t="s">
        <v>10</v>
      </c>
      <c r="F165" s="28">
        <v>5</v>
      </c>
      <c r="G165" s="26"/>
      <c r="H165" s="65"/>
      <c r="I165" s="61">
        <v>0.08</v>
      </c>
      <c r="J165" s="69"/>
    </row>
    <row r="166" spans="1:11">
      <c r="H166" s="68">
        <f>SUM(H90:H165)</f>
        <v>0</v>
      </c>
      <c r="I166" s="25" t="s">
        <v>96</v>
      </c>
      <c r="J166" s="68">
        <f>SUM(J90:J165)</f>
        <v>0</v>
      </c>
    </row>
    <row r="167" spans="1:11" s="21" customFormat="1">
      <c r="A167" s="22"/>
      <c r="B167" s="23"/>
      <c r="C167" s="22"/>
      <c r="D167" s="22"/>
      <c r="E167" s="22"/>
      <c r="F167" s="22"/>
      <c r="G167" s="22"/>
      <c r="H167" s="59"/>
      <c r="I167" s="59"/>
      <c r="J167" s="59"/>
    </row>
    <row r="168" spans="1:11" ht="30.75" customHeight="1">
      <c r="B168" s="87" t="s">
        <v>89</v>
      </c>
      <c r="C168" s="87"/>
      <c r="D168" s="87"/>
      <c r="E168" s="87"/>
      <c r="F168" s="87"/>
      <c r="G168" s="87"/>
      <c r="H168" s="87"/>
      <c r="I168" s="87"/>
      <c r="J168" s="87"/>
    </row>
    <row r="169" spans="1:11" ht="14.1" customHeight="1">
      <c r="B169" s="87"/>
      <c r="C169" s="87"/>
      <c r="D169" s="87"/>
      <c r="E169" s="87"/>
      <c r="F169" s="87"/>
      <c r="G169" s="87"/>
      <c r="H169" s="87"/>
      <c r="I169" s="87"/>
      <c r="J169" s="87"/>
    </row>
    <row r="170" spans="1:11">
      <c r="B170" s="83" t="s">
        <v>90</v>
      </c>
      <c r="C170" s="83"/>
      <c r="D170" s="83"/>
      <c r="E170" s="83"/>
      <c r="F170" s="83"/>
      <c r="G170" s="83"/>
      <c r="H170" s="83"/>
      <c r="I170" s="83"/>
      <c r="J170" s="83"/>
    </row>
    <row r="171" spans="1:11">
      <c r="B171" s="83"/>
      <c r="C171" s="83"/>
      <c r="D171" s="83"/>
      <c r="E171" s="83"/>
      <c r="F171" s="83"/>
      <c r="G171" s="83"/>
      <c r="H171" s="83"/>
      <c r="I171" s="83"/>
      <c r="J171" s="83"/>
    </row>
    <row r="172" spans="1:11">
      <c r="B172" s="83" t="s">
        <v>91</v>
      </c>
      <c r="C172" s="83"/>
      <c r="D172" s="83"/>
      <c r="E172" s="83"/>
      <c r="F172" s="83"/>
      <c r="G172" s="83"/>
      <c r="H172" s="83"/>
      <c r="I172" s="83"/>
      <c r="J172" s="83"/>
    </row>
    <row r="173" spans="1:11">
      <c r="B173" s="83"/>
      <c r="C173" s="83"/>
      <c r="D173" s="83"/>
      <c r="E173" s="83"/>
      <c r="F173" s="83"/>
      <c r="G173" s="83"/>
      <c r="H173" s="83"/>
      <c r="I173" s="83"/>
      <c r="J173" s="83"/>
    </row>
    <row r="174" spans="1:11" s="21" customFormat="1" ht="15.75" customHeight="1">
      <c r="A174" s="22"/>
      <c r="B174" s="36"/>
      <c r="C174" s="36"/>
      <c r="D174" s="36"/>
      <c r="E174" s="36"/>
      <c r="F174" s="36"/>
      <c r="G174" s="36"/>
      <c r="H174" s="43"/>
      <c r="I174" s="63"/>
      <c r="J174" s="72"/>
      <c r="K174" s="44"/>
    </row>
    <row r="175" spans="1:11" ht="28.5" customHeight="1">
      <c r="B175" s="77" t="s">
        <v>106</v>
      </c>
      <c r="C175" s="78"/>
      <c r="D175" s="78"/>
      <c r="E175" s="78"/>
      <c r="F175" s="78"/>
      <c r="G175" s="78"/>
      <c r="H175" s="78"/>
      <c r="I175" s="79"/>
      <c r="J175" s="62"/>
      <c r="K175" s="45"/>
    </row>
    <row r="176" spans="1:11" ht="56.25" customHeight="1">
      <c r="B176" s="80" t="s">
        <v>107</v>
      </c>
      <c r="C176" s="88" t="s">
        <v>98</v>
      </c>
      <c r="D176" s="80" t="s">
        <v>99</v>
      </c>
      <c r="E176" s="80" t="s">
        <v>103</v>
      </c>
      <c r="F176" s="90" t="s">
        <v>101</v>
      </c>
      <c r="G176" s="92" t="s">
        <v>104</v>
      </c>
      <c r="H176" s="90" t="s">
        <v>100</v>
      </c>
      <c r="I176" s="81" t="s">
        <v>105</v>
      </c>
    </row>
    <row r="177" spans="1:10">
      <c r="B177" s="80"/>
      <c r="C177" s="89"/>
      <c r="D177" s="80"/>
      <c r="E177" s="80"/>
      <c r="F177" s="91"/>
      <c r="G177" s="93"/>
      <c r="H177" s="91"/>
      <c r="I177" s="81"/>
    </row>
    <row r="178" spans="1:10" s="21" customFormat="1">
      <c r="A178" s="22"/>
      <c r="B178" s="55"/>
      <c r="C178" s="58"/>
      <c r="D178" s="37" t="s">
        <v>102</v>
      </c>
      <c r="E178" s="37">
        <v>3</v>
      </c>
      <c r="F178" s="37"/>
      <c r="G178" s="39"/>
      <c r="H178" s="38"/>
      <c r="I178" s="39"/>
      <c r="J178" s="60"/>
    </row>
    <row r="179" spans="1:10">
      <c r="B179" s="58">
        <v>1</v>
      </c>
      <c r="C179" s="76">
        <v>0</v>
      </c>
      <c r="D179" s="46"/>
      <c r="E179" s="37">
        <v>3</v>
      </c>
      <c r="F179" s="50"/>
      <c r="G179" s="39"/>
      <c r="H179" s="58"/>
      <c r="I179" s="39"/>
    </row>
    <row r="180" spans="1:10">
      <c r="B180" s="58">
        <v>2</v>
      </c>
      <c r="C180" s="58" t="s">
        <v>108</v>
      </c>
      <c r="D180" s="46"/>
      <c r="E180" s="37">
        <v>3</v>
      </c>
      <c r="F180" s="50"/>
      <c r="G180" s="39"/>
      <c r="H180" s="58"/>
      <c r="I180" s="39"/>
    </row>
    <row r="181" spans="1:10">
      <c r="B181" s="58">
        <v>3</v>
      </c>
      <c r="C181" s="58" t="s">
        <v>109</v>
      </c>
      <c r="D181" s="46"/>
      <c r="E181" s="37">
        <v>3</v>
      </c>
      <c r="F181" s="50"/>
      <c r="G181" s="39"/>
      <c r="H181" s="58"/>
      <c r="I181" s="39"/>
    </row>
    <row r="182" spans="1:10">
      <c r="B182" s="58">
        <v>4</v>
      </c>
      <c r="C182" s="58" t="s">
        <v>110</v>
      </c>
      <c r="D182" s="46"/>
      <c r="E182" s="37">
        <v>3</v>
      </c>
      <c r="F182" s="50"/>
      <c r="G182" s="39"/>
      <c r="H182" s="58"/>
      <c r="I182" s="39"/>
    </row>
    <row r="183" spans="1:10">
      <c r="B183" s="58">
        <v>5</v>
      </c>
      <c r="C183" s="58" t="s">
        <v>111</v>
      </c>
      <c r="D183" s="46"/>
      <c r="E183" s="37">
        <v>3</v>
      </c>
      <c r="F183" s="50"/>
      <c r="G183" s="39"/>
      <c r="H183" s="58"/>
      <c r="I183" s="39"/>
    </row>
    <row r="184" spans="1:10">
      <c r="B184" s="58">
        <v>6</v>
      </c>
      <c r="C184" s="58" t="s">
        <v>112</v>
      </c>
      <c r="D184" s="46"/>
      <c r="E184" s="37">
        <v>3</v>
      </c>
      <c r="F184" s="50"/>
      <c r="G184" s="39"/>
      <c r="H184" s="58"/>
      <c r="I184" s="39"/>
    </row>
    <row r="185" spans="1:10">
      <c r="B185" s="58">
        <v>7</v>
      </c>
      <c r="C185" s="58" t="s">
        <v>113</v>
      </c>
      <c r="D185" s="46"/>
      <c r="E185" s="37">
        <v>3</v>
      </c>
      <c r="F185" s="50"/>
      <c r="G185" s="39"/>
      <c r="H185" s="58"/>
      <c r="I185" s="39"/>
    </row>
    <row r="186" spans="1:10">
      <c r="B186" s="58">
        <v>8</v>
      </c>
      <c r="C186" s="58" t="s">
        <v>114</v>
      </c>
      <c r="D186" s="46"/>
      <c r="E186" s="37">
        <v>3</v>
      </c>
      <c r="F186" s="50"/>
      <c r="G186" s="39"/>
      <c r="H186" s="58"/>
      <c r="I186" s="39"/>
    </row>
    <row r="187" spans="1:10">
      <c r="B187" s="58">
        <v>9</v>
      </c>
      <c r="C187" s="58" t="s">
        <v>115</v>
      </c>
      <c r="D187" s="46"/>
      <c r="E187" s="37">
        <v>3</v>
      </c>
      <c r="F187" s="50"/>
      <c r="G187" s="39"/>
      <c r="H187" s="58"/>
      <c r="I187" s="39"/>
    </row>
    <row r="188" spans="1:10">
      <c r="B188" s="58">
        <v>10</v>
      </c>
      <c r="C188" s="58" t="s">
        <v>116</v>
      </c>
      <c r="D188" s="46"/>
      <c r="E188" s="37">
        <v>3</v>
      </c>
      <c r="F188" s="50"/>
      <c r="G188" s="39"/>
      <c r="H188" s="58"/>
      <c r="I188" s="39"/>
    </row>
    <row r="189" spans="1:10">
      <c r="B189" s="58">
        <v>11</v>
      </c>
      <c r="C189" s="58" t="s">
        <v>117</v>
      </c>
      <c r="D189" s="46"/>
      <c r="E189" s="37">
        <v>3</v>
      </c>
      <c r="F189" s="50"/>
      <c r="G189" s="29"/>
      <c r="H189" s="58"/>
      <c r="I189" s="64"/>
      <c r="J189" s="73" t="s">
        <v>130</v>
      </c>
    </row>
    <row r="192" spans="1:10">
      <c r="B192" s="42" t="s">
        <v>127</v>
      </c>
    </row>
    <row r="193" spans="2:7" ht="146.25">
      <c r="B193" s="35" t="s">
        <v>128</v>
      </c>
      <c r="C193" s="35" t="s">
        <v>124</v>
      </c>
      <c r="D193" s="35" t="s">
        <v>126</v>
      </c>
      <c r="E193" s="35" t="s">
        <v>132</v>
      </c>
      <c r="F193" s="40" t="s">
        <v>123</v>
      </c>
      <c r="G193" s="53"/>
    </row>
    <row r="194" spans="2:7">
      <c r="B194" s="40">
        <v>1</v>
      </c>
      <c r="C194" s="31">
        <v>2</v>
      </c>
      <c r="D194" s="31">
        <v>3</v>
      </c>
      <c r="E194" s="31">
        <v>4</v>
      </c>
      <c r="F194" s="31">
        <v>5</v>
      </c>
      <c r="G194" s="33"/>
    </row>
    <row r="195" spans="2:7">
      <c r="B195" s="76">
        <v>0</v>
      </c>
      <c r="C195" s="46"/>
      <c r="D195" s="29"/>
      <c r="E195" s="46"/>
      <c r="F195" s="50"/>
      <c r="G195" s="54"/>
    </row>
    <row r="196" spans="2:7">
      <c r="B196" s="76">
        <v>0.1</v>
      </c>
      <c r="C196" s="46"/>
      <c r="D196" s="29"/>
      <c r="E196" s="46"/>
      <c r="F196" s="50"/>
      <c r="G196" s="54"/>
    </row>
    <row r="197" spans="2:7">
      <c r="B197" s="76">
        <v>0.2</v>
      </c>
      <c r="C197" s="46"/>
      <c r="D197" s="29"/>
      <c r="E197" s="46"/>
      <c r="F197" s="50"/>
      <c r="G197" s="54"/>
    </row>
    <row r="198" spans="2:7">
      <c r="B198" s="76">
        <v>0.3</v>
      </c>
      <c r="C198" s="46"/>
      <c r="D198" s="29"/>
      <c r="E198" s="46"/>
      <c r="F198" s="50"/>
      <c r="G198" s="54"/>
    </row>
    <row r="199" spans="2:7">
      <c r="B199" s="76">
        <v>0.4</v>
      </c>
      <c r="C199" s="46"/>
      <c r="D199" s="29"/>
      <c r="E199" s="46"/>
      <c r="F199" s="50"/>
      <c r="G199" s="54"/>
    </row>
    <row r="200" spans="2:7">
      <c r="B200" s="76">
        <v>0.5</v>
      </c>
      <c r="C200" s="46"/>
      <c r="D200" s="29"/>
      <c r="E200" s="46"/>
      <c r="F200" s="50"/>
      <c r="G200" s="54"/>
    </row>
    <row r="201" spans="2:7">
      <c r="B201" s="76">
        <v>0.6</v>
      </c>
      <c r="C201" s="46"/>
      <c r="D201" s="29"/>
      <c r="E201" s="46"/>
      <c r="F201" s="50"/>
      <c r="G201" s="54"/>
    </row>
    <row r="202" spans="2:7">
      <c r="B202" s="76">
        <v>0.7</v>
      </c>
      <c r="C202" s="46"/>
      <c r="D202" s="29"/>
      <c r="E202" s="46"/>
      <c r="F202" s="50"/>
      <c r="G202" s="54"/>
    </row>
    <row r="203" spans="2:7">
      <c r="B203" s="76">
        <v>0.8</v>
      </c>
      <c r="C203" s="46"/>
      <c r="D203" s="29"/>
      <c r="E203" s="46"/>
      <c r="F203" s="50"/>
      <c r="G203" s="54"/>
    </row>
    <row r="204" spans="2:7">
      <c r="B204" s="76">
        <v>0.9</v>
      </c>
      <c r="C204" s="46"/>
      <c r="D204" s="29"/>
      <c r="E204" s="46"/>
      <c r="F204" s="50"/>
      <c r="G204" s="54"/>
    </row>
    <row r="205" spans="2:7">
      <c r="B205" s="76">
        <v>1</v>
      </c>
      <c r="C205" s="46"/>
      <c r="D205" s="29"/>
      <c r="E205" s="46"/>
      <c r="F205" s="50"/>
      <c r="G205" s="54"/>
    </row>
    <row r="206" spans="2:7" ht="34.5">
      <c r="F206" s="52" t="s">
        <v>131</v>
      </c>
      <c r="G206" s="52"/>
    </row>
    <row r="207" spans="2:7">
      <c r="B207" s="40" t="s">
        <v>122</v>
      </c>
      <c r="C207" s="41" t="s">
        <v>119</v>
      </c>
      <c r="D207" s="49"/>
    </row>
    <row r="208" spans="2:7">
      <c r="B208" s="47" t="s">
        <v>120</v>
      </c>
      <c r="C208" s="29"/>
      <c r="D208" s="32"/>
    </row>
    <row r="209" spans="2:4">
      <c r="B209" s="47" t="s">
        <v>121</v>
      </c>
      <c r="C209" s="29"/>
      <c r="D209" s="32"/>
    </row>
    <row r="210" spans="2:4" ht="22.5">
      <c r="B210" s="51" t="s">
        <v>125</v>
      </c>
      <c r="C210" s="29"/>
      <c r="D210" s="32"/>
    </row>
    <row r="211" spans="2:4">
      <c r="B211" s="48" t="s">
        <v>95</v>
      </c>
      <c r="C211" s="29"/>
      <c r="D211" s="32"/>
    </row>
  </sheetData>
  <mergeCells count="17">
    <mergeCell ref="B4:I4"/>
    <mergeCell ref="B170:J171"/>
    <mergeCell ref="B172:J173"/>
    <mergeCell ref="A8:J8"/>
    <mergeCell ref="A88:J88"/>
    <mergeCell ref="B168:J168"/>
    <mergeCell ref="B169:J169"/>
    <mergeCell ref="B6:I6"/>
    <mergeCell ref="B175:I175"/>
    <mergeCell ref="B176:B177"/>
    <mergeCell ref="D176:D177"/>
    <mergeCell ref="E176:E177"/>
    <mergeCell ref="I176:I177"/>
    <mergeCell ref="C176:C177"/>
    <mergeCell ref="F176:F177"/>
    <mergeCell ref="G176:G177"/>
    <mergeCell ref="H176:H177"/>
  </mergeCells>
  <pageMargins left="0.78749999999999998" right="0.78749999999999998" top="1.0249999999999999" bottom="1.0249999999999999" header="0.78749999999999998" footer="0.78749999999999998"/>
  <pageSetup paperSize="9" scale="51" fitToHeight="0" orientation="landscape" verticalDpi="300" r:id="rId1"/>
  <headerFooter>
    <oddHeader>&amp;C&amp;"Arial,Normalny"&amp;10&amp;Kffffff&amp;A</oddHeader>
    <oddFooter>&amp;C&amp;"Arial,Normalny"&amp;10&amp;KffffffStrona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1459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Biodro, kolano, elementy roboty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Dagmara DB. Bednarska</dc:creator>
  <cp:lastModifiedBy>Dagmara DB. Bednarska</cp:lastModifiedBy>
  <cp:revision>187</cp:revision>
  <cp:lastPrinted>2026-04-29T10:14:51Z</cp:lastPrinted>
  <dcterms:created xsi:type="dcterms:W3CDTF">2026-04-29T06:54:20Z</dcterms:created>
  <dcterms:modified xsi:type="dcterms:W3CDTF">2026-04-30T12:21:38Z</dcterms:modified>
  <dc:language>pl-PL</dc:language>
</cp:coreProperties>
</file>